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btdgaz.sharepoint.com/sites/ConstructiiEdilitare/Proiectare/Cobadin/7. DTAC/2. DTAC in lucru/PARTE ECONOMICA/"/>
    </mc:Choice>
  </mc:AlternateContent>
  <xr:revisionPtr revIDLastSave="16" documentId="13_ncr:1_{245F1CFD-BD8B-481B-B083-21C1FF6EC393}" xr6:coauthVersionLast="47" xr6:coauthVersionMax="47" xr10:uidLastSave="{983C1379-AFA0-4AB0-9236-C32B6A5A5BD1}"/>
  <bookViews>
    <workbookView xWindow="-120" yWindow="-120" windowWidth="29040" windowHeight="15720" xr2:uid="{00000000-000D-0000-FFFF-FFFF00000000}"/>
  </bookViews>
  <sheets>
    <sheet name="Cobadin" sheetId="1" r:id="rId1"/>
  </sheets>
  <definedNames>
    <definedName name="_xlnm.Print_Titles" localSheetId="0">Cobadin!$5:$6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1" l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C41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R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P20" i="1"/>
  <c r="AM35" i="1"/>
  <c r="AL35" i="1"/>
  <c r="AQ24" i="1"/>
  <c r="P24" i="1"/>
  <c r="C32" i="1"/>
  <c r="C36" i="1"/>
  <c r="C22" i="1"/>
  <c r="AL21" i="1"/>
  <c r="AL20" i="1"/>
  <c r="AM10" i="1"/>
  <c r="AL10" i="1"/>
  <c r="Q10" i="1"/>
  <c r="W34" i="1"/>
  <c r="V31" i="1"/>
  <c r="AM21" i="1"/>
  <c r="AM20" i="1"/>
  <c r="P21" i="1"/>
  <c r="V17" i="1"/>
  <c r="C15" i="1"/>
  <c r="AM14" i="1"/>
  <c r="AL14" i="1"/>
  <c r="V14" i="1"/>
  <c r="V13" i="1"/>
  <c r="AM34" i="1" l="1"/>
  <c r="AL34" i="1"/>
  <c r="AM31" i="1"/>
  <c r="AL31" i="1"/>
  <c r="C28" i="1"/>
  <c r="AM27" i="1"/>
  <c r="AL27" i="1"/>
  <c r="C25" i="1"/>
  <c r="AM24" i="1"/>
  <c r="AL24" i="1"/>
  <c r="C18" i="1"/>
  <c r="AM17" i="1"/>
  <c r="AL17" i="1"/>
  <c r="AM13" i="1"/>
  <c r="AL13" i="1"/>
  <c r="C11" i="1"/>
</calcChain>
</file>

<file path=xl/sharedStrings.xml><?xml version="1.0" encoding="utf-8"?>
<sst xmlns="http://schemas.openxmlformats.org/spreadsheetml/2006/main" count="88" uniqueCount="71">
  <si>
    <t>Nr. crt.</t>
  </si>
  <si>
    <t>Nr. imobil/ NR CAD</t>
  </si>
  <si>
    <t>Material conducta</t>
  </si>
  <si>
    <t>Tip montaj teava PE100 SDR11 De32</t>
  </si>
  <si>
    <t>Material CND</t>
  </si>
  <si>
    <t>Cap. Brans</t>
  </si>
  <si>
    <t>Mufa</t>
  </si>
  <si>
    <t>Cot Sudat</t>
  </si>
  <si>
    <t>Firida</t>
  </si>
  <si>
    <t>Robinet bransament 1" (buc)</t>
  </si>
  <si>
    <t>Fir trasor (m)</t>
  </si>
  <si>
    <t>Banda de avertizare</t>
  </si>
  <si>
    <t xml:space="preserve">   T.p. </t>
  </si>
  <si>
    <t>Observatii (strada casa)</t>
  </si>
  <si>
    <t>PE100 SDR11 De32</t>
  </si>
  <si>
    <t>200X32</t>
  </si>
  <si>
    <t>90X32</t>
  </si>
  <si>
    <t>63X32</t>
  </si>
  <si>
    <t>Total (M)</t>
  </si>
  <si>
    <t>Foraj orizontal</t>
  </si>
  <si>
    <t>Piatra sparta</t>
  </si>
  <si>
    <t>Spatiu verde</t>
  </si>
  <si>
    <t>Beton</t>
  </si>
  <si>
    <t>Asfalt</t>
  </si>
  <si>
    <t>OL Ф 1"</t>
  </si>
  <si>
    <t>Ф 32</t>
  </si>
  <si>
    <t xml:space="preserve"> Ф 1"</t>
  </si>
  <si>
    <t>reg+ cont G6</t>
  </si>
  <si>
    <t>reg+ cont G4</t>
  </si>
  <si>
    <t>PEID SDR 17 DN110 L(M)</t>
  </si>
  <si>
    <t>Beton DN200 L(M)</t>
  </si>
  <si>
    <r>
      <t xml:space="preserve">OL </t>
    </r>
    <r>
      <rPr>
        <b/>
        <sz val="10"/>
        <color indexed="8"/>
        <rFont val="Aptos Narrow"/>
        <family val="2"/>
      </rPr>
      <t>Ø</t>
    </r>
    <r>
      <rPr>
        <b/>
        <sz val="9.4"/>
        <color indexed="8"/>
        <rFont val="Arial Narrow"/>
        <family val="2"/>
      </rPr>
      <t xml:space="preserve">89x3 </t>
    </r>
    <r>
      <rPr>
        <b/>
        <sz val="10"/>
        <color indexed="8"/>
        <rFont val="Arial Narrow"/>
        <family val="2"/>
      </rPr>
      <t>L(M)</t>
    </r>
  </si>
  <si>
    <t>Rasuflator carosabil</t>
  </si>
  <si>
    <t>TOTAL</t>
  </si>
  <si>
    <t>POLITIE</t>
  </si>
  <si>
    <t>SCOALA</t>
  </si>
  <si>
    <t>GRADINITA</t>
  </si>
  <si>
    <t>TOTAL GENERAL</t>
  </si>
  <si>
    <t>PRIMARIE</t>
  </si>
  <si>
    <t>BISERICA</t>
  </si>
  <si>
    <t>Teu de bransament cu GAZ-STOP MOV</t>
  </si>
  <si>
    <t>SAT COBADIN, COMUNA COBADIN, JUD. CONSTANTA - INTRAVILAN</t>
  </si>
  <si>
    <t>CAMIN CULTURAL, CONSILIUL LOCAL</t>
  </si>
  <si>
    <t>TRONSON 20-21, STR. ALBINELOR</t>
  </si>
  <si>
    <t>FN</t>
  </si>
  <si>
    <t>TRONSON 21-22, STR. IZVOR</t>
  </si>
  <si>
    <t>GEAMIA</t>
  </si>
  <si>
    <t>TRONSON 12-13 , STR. FLORILOR</t>
  </si>
  <si>
    <t>BLOC RB3</t>
  </si>
  <si>
    <t>Robinet bransament 2" (buc)</t>
  </si>
  <si>
    <t>PR 100 mc/h</t>
  </si>
  <si>
    <t>Ф 63</t>
  </si>
  <si>
    <t>Tip montaj teava PE100 SDR11 De63</t>
  </si>
  <si>
    <t>110X32</t>
  </si>
  <si>
    <t>160X32</t>
  </si>
  <si>
    <t>reg+ cont G65</t>
  </si>
  <si>
    <t>TRONSON 15-16, STR. TEIULUI</t>
  </si>
  <si>
    <t>SEDIUL NOU PRIMARIE</t>
  </si>
  <si>
    <t>TRONSON 17-18, STR. PRIMAVERII</t>
  </si>
  <si>
    <t>TRONSON 14-15, STR. PRIMAVERII</t>
  </si>
  <si>
    <t>TRONSON 17-19 , STR. PRIMAVERII</t>
  </si>
  <si>
    <t>63X63</t>
  </si>
  <si>
    <t>160X63</t>
  </si>
  <si>
    <t>PE100 SDR11 De63</t>
  </si>
  <si>
    <t>110X63</t>
  </si>
  <si>
    <t>LICEU</t>
  </si>
  <si>
    <t>TRONSON 10-11, PIATA EROILOR</t>
  </si>
  <si>
    <t>BLOC RB2</t>
  </si>
  <si>
    <t>reg+ cont G10</t>
  </si>
  <si>
    <r>
      <t xml:space="preserve">OL </t>
    </r>
    <r>
      <rPr>
        <b/>
        <sz val="10"/>
        <rFont val="Aptos Narrow"/>
        <family val="2"/>
      </rPr>
      <t>Ø139.7</t>
    </r>
    <r>
      <rPr>
        <b/>
        <sz val="9.4"/>
        <rFont val="Arial Narrow"/>
        <family val="2"/>
      </rPr>
      <t xml:space="preserve">x4.5 </t>
    </r>
    <r>
      <rPr>
        <b/>
        <sz val="10"/>
        <rFont val="Arial Narrow"/>
        <family val="2"/>
      </rPr>
      <t>L(M)</t>
    </r>
  </si>
  <si>
    <t>"Infiintarea distributiei de gaze naturale in localitatile Cobadin si Viisoara din comuna Cobadin, judetul Constanta"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</si>
</sst>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indexed="8"/>
      <name val="Aptos Narrow"/>
      <family val="2"/>
    </font>
    <font>
      <b/>
      <sz val="9.4"/>
      <color indexed="8"/>
      <name val="Arial Narrow"/>
      <family val="2"/>
    </font>
    <font>
      <b/>
      <sz val="10"/>
      <name val="Aptos Narrow"/>
      <family val="2"/>
    </font>
    <font>
      <b/>
      <sz val="9.4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5">
    <xf numFmtId="0" fontId="0" fillId="0" borderId="0" xfId="0"/>
    <xf numFmtId="0" fontId="4" fillId="0" borderId="4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2" fontId="4" fillId="0" borderId="14" xfId="1" applyNumberFormat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2" fillId="0" borderId="22" xfId="1" applyBorder="1" applyAlignment="1">
      <alignment horizontal="center" vertical="center"/>
    </xf>
    <xf numFmtId="2" fontId="2" fillId="0" borderId="22" xfId="1" applyNumberFormat="1" applyBorder="1" applyAlignment="1">
      <alignment horizontal="center" vertical="center"/>
    </xf>
    <xf numFmtId="0" fontId="3" fillId="5" borderId="22" xfId="1" applyFont="1" applyFill="1" applyBorder="1" applyAlignment="1">
      <alignment horizontal="center" vertical="center"/>
    </xf>
    <xf numFmtId="0" fontId="2" fillId="0" borderId="27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2" fillId="0" borderId="7" xfId="1" applyBorder="1" applyAlignment="1">
      <alignment horizontal="center" vertical="center"/>
    </xf>
    <xf numFmtId="0" fontId="2" fillId="0" borderId="28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2" fontId="2" fillId="0" borderId="7" xfId="1" applyNumberFormat="1" applyBorder="1" applyAlignment="1">
      <alignment horizontal="center" vertical="center"/>
    </xf>
    <xf numFmtId="0" fontId="2" fillId="0" borderId="28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/>
    </xf>
    <xf numFmtId="0" fontId="3" fillId="5" borderId="12" xfId="1" applyFont="1" applyFill="1" applyBorder="1" applyAlignment="1">
      <alignment horizontal="center" vertical="center"/>
    </xf>
    <xf numFmtId="2" fontId="2" fillId="0" borderId="3" xfId="1" applyNumberFormat="1" applyBorder="1" applyAlignment="1">
      <alignment horizontal="center" vertical="center"/>
    </xf>
    <xf numFmtId="0" fontId="2" fillId="0" borderId="3" xfId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/>
    </xf>
    <xf numFmtId="164" fontId="2" fillId="0" borderId="3" xfId="1" applyNumberFormat="1" applyBorder="1" applyAlignment="1">
      <alignment horizontal="center" vertical="center"/>
    </xf>
    <xf numFmtId="0" fontId="3" fillId="0" borderId="7" xfId="1" applyFont="1" applyBorder="1" applyAlignment="1">
      <alignment horizontal="left" vertical="center" wrapText="1"/>
    </xf>
    <xf numFmtId="0" fontId="2" fillId="0" borderId="6" xfId="1" applyBorder="1" applyAlignment="1">
      <alignment horizontal="center" vertical="center" wrapText="1"/>
    </xf>
    <xf numFmtId="2" fontId="2" fillId="0" borderId="7" xfId="1" applyNumberFormat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/>
    </xf>
    <xf numFmtId="0" fontId="3" fillId="4" borderId="28" xfId="1" applyFont="1" applyFill="1" applyBorder="1" applyAlignment="1">
      <alignment horizontal="center" vertical="center" wrapText="1"/>
    </xf>
    <xf numFmtId="0" fontId="2" fillId="0" borderId="29" xfId="1" applyBorder="1" applyAlignment="1">
      <alignment horizontal="center" vertical="center"/>
    </xf>
    <xf numFmtId="0" fontId="3" fillId="4" borderId="30" xfId="1" applyFont="1" applyFill="1" applyBorder="1" applyAlignment="1">
      <alignment horizontal="center" vertical="center"/>
    </xf>
    <xf numFmtId="0" fontId="2" fillId="0" borderId="32" xfId="1" applyBorder="1" applyAlignment="1">
      <alignment horizontal="center" vertical="center"/>
    </xf>
    <xf numFmtId="0" fontId="2" fillId="0" borderId="30" xfId="1" applyBorder="1" applyAlignment="1">
      <alignment horizontal="center" vertical="center"/>
    </xf>
    <xf numFmtId="164" fontId="2" fillId="0" borderId="32" xfId="1" applyNumberFormat="1" applyBorder="1" applyAlignment="1">
      <alignment horizontal="center" vertical="center"/>
    </xf>
    <xf numFmtId="0" fontId="2" fillId="0" borderId="32" xfId="1" applyBorder="1" applyAlignment="1">
      <alignment horizontal="center" vertical="center" wrapText="1"/>
    </xf>
    <xf numFmtId="0" fontId="2" fillId="0" borderId="31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3" fillId="6" borderId="25" xfId="1" applyFont="1" applyFill="1" applyBorder="1" applyAlignment="1">
      <alignment horizontal="center" vertical="center"/>
    </xf>
    <xf numFmtId="0" fontId="4" fillId="0" borderId="25" xfId="1" applyFont="1" applyBorder="1" applyAlignment="1">
      <alignment horizontal="center" vertical="center" wrapText="1"/>
    </xf>
    <xf numFmtId="0" fontId="4" fillId="0" borderId="38" xfId="1" applyFont="1" applyBorder="1" applyAlignment="1">
      <alignment horizontal="center" vertical="center" wrapText="1"/>
    </xf>
    <xf numFmtId="0" fontId="4" fillId="0" borderId="39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2" fillId="0" borderId="26" xfId="1" applyBorder="1" applyAlignment="1">
      <alignment horizontal="center" vertical="center"/>
    </xf>
    <xf numFmtId="0" fontId="2" fillId="0" borderId="8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/>
    </xf>
    <xf numFmtId="0" fontId="2" fillId="0" borderId="4" xfId="1" applyBorder="1" applyAlignment="1">
      <alignment horizontal="center" vertical="center" wrapText="1"/>
    </xf>
    <xf numFmtId="0" fontId="2" fillId="0" borderId="41" xfId="1" applyBorder="1" applyAlignment="1">
      <alignment horizontal="center" vertical="center"/>
    </xf>
    <xf numFmtId="0" fontId="3" fillId="4" borderId="22" xfId="1" applyFont="1" applyFill="1" applyBorder="1" applyAlignment="1">
      <alignment horizontal="center" vertical="center"/>
    </xf>
    <xf numFmtId="164" fontId="2" fillId="0" borderId="22" xfId="1" applyNumberForma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0" fontId="2" fillId="0" borderId="40" xfId="1" applyBorder="1" applyAlignment="1">
      <alignment horizontal="center" vertical="center"/>
    </xf>
    <xf numFmtId="0" fontId="2" fillId="0" borderId="45" xfId="1" applyBorder="1" applyAlignment="1">
      <alignment horizontal="center" vertical="center"/>
    </xf>
    <xf numFmtId="0" fontId="4" fillId="0" borderId="20" xfId="1" applyFont="1" applyBorder="1" applyAlignment="1">
      <alignment horizontal="center" vertical="center" wrapText="1"/>
    </xf>
    <xf numFmtId="2" fontId="2" fillId="0" borderId="8" xfId="1" applyNumberFormat="1" applyBorder="1" applyAlignment="1">
      <alignment horizontal="center" vertical="center"/>
    </xf>
    <xf numFmtId="0" fontId="1" fillId="3" borderId="19" xfId="0" applyFont="1" applyFill="1" applyBorder="1" applyAlignment="1">
      <alignment horizontal="left"/>
    </xf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left"/>
    </xf>
    <xf numFmtId="0" fontId="3" fillId="5" borderId="16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/>
    </xf>
    <xf numFmtId="0" fontId="3" fillId="6" borderId="34" xfId="1" applyFont="1" applyFill="1" applyBorder="1" applyAlignment="1">
      <alignment horizontal="center" vertical="center"/>
    </xf>
    <xf numFmtId="0" fontId="3" fillId="6" borderId="35" xfId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" fillId="3" borderId="23" xfId="0" applyFont="1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3" fillId="5" borderId="22" xfId="1" applyFont="1" applyFill="1" applyBorder="1" applyAlignment="1">
      <alignment horizontal="center" vertical="center"/>
    </xf>
    <xf numFmtId="0" fontId="0" fillId="3" borderId="22" xfId="0" applyFill="1" applyBorder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4" fillId="0" borderId="36" xfId="1" applyFont="1" applyBorder="1" applyAlignment="1">
      <alignment horizontal="center" vertical="center" wrapText="1"/>
    </xf>
    <xf numFmtId="0" fontId="4" fillId="0" borderId="3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4" fillId="0" borderId="44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4" fillId="0" borderId="46" xfId="1" applyFont="1" applyBorder="1" applyAlignment="1">
      <alignment horizontal="center" vertical="center" wrapText="1"/>
    </xf>
    <xf numFmtId="0" fontId="4" fillId="0" borderId="47" xfId="1" applyFont="1" applyBorder="1" applyAlignment="1">
      <alignment horizontal="center" vertical="center" wrapText="1"/>
    </xf>
    <xf numFmtId="0" fontId="3" fillId="5" borderId="29" xfId="1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2" fillId="0" borderId="31" xfId="1" applyBorder="1" applyAlignment="1">
      <alignment horizontal="center" vertical="center" wrapText="1"/>
    </xf>
    <xf numFmtId="0" fontId="3" fillId="5" borderId="31" xfId="1" applyFont="1" applyFill="1" applyBorder="1" applyAlignment="1">
      <alignment horizontal="center" vertical="center"/>
    </xf>
    <xf numFmtId="0" fontId="0" fillId="0" borderId="48" xfId="0" applyBorder="1"/>
    <xf numFmtId="0" fontId="0" fillId="0" borderId="0" xfId="0" applyBorder="1"/>
    <xf numFmtId="0" fontId="0" fillId="0" borderId="49" xfId="0" applyBorder="1"/>
    <xf numFmtId="0" fontId="3" fillId="5" borderId="26" xfId="1" applyFont="1" applyFill="1" applyBorder="1" applyAlignment="1">
      <alignment horizontal="center" vertical="center"/>
    </xf>
    <xf numFmtId="0" fontId="0" fillId="3" borderId="47" xfId="0" applyFill="1" applyBorder="1" applyAlignment="1">
      <alignment horizontal="left"/>
    </xf>
    <xf numFmtId="0" fontId="3" fillId="5" borderId="50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B4D1A63B-C9B5-401F-AEE0-C08B241116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42"/>
  <sheetViews>
    <sheetView tabSelected="1" view="pageBreakPreview" zoomScale="130" zoomScaleNormal="100" zoomScaleSheetLayoutView="130" workbookViewId="0">
      <pane ySplit="6" topLeftCell="A30" activePane="bottomLeft" state="frozen"/>
      <selection pane="bottomLeft" activeCell="AS17" sqref="AS17:AS18"/>
    </sheetView>
  </sheetViews>
  <sheetFormatPr defaultRowHeight="15" x14ac:dyDescent="0.25"/>
  <cols>
    <col min="1" max="1" width="6" bestFit="1" customWidth="1"/>
    <col min="2" max="2" width="15.140625" bestFit="1" customWidth="1"/>
    <col min="3" max="3" width="8" bestFit="1" customWidth="1"/>
    <col min="4" max="4" width="8" customWidth="1"/>
    <col min="5" max="5" width="9.140625" hidden="1" customWidth="1"/>
    <col min="6" max="6" width="9.140625" customWidth="1"/>
    <col min="7" max="7" width="6.28515625" bestFit="1" customWidth="1"/>
    <col min="8" max="9" width="5.28515625" bestFit="1" customWidth="1"/>
    <col min="10" max="10" width="9.85546875" bestFit="1" customWidth="1"/>
    <col min="11" max="12" width="9.85546875" customWidth="1"/>
    <col min="13" max="13" width="7.7109375" bestFit="1" customWidth="1"/>
    <col min="14" max="14" width="7.5703125" bestFit="1" customWidth="1"/>
    <col min="15" max="16" width="5.7109375" bestFit="1" customWidth="1"/>
    <col min="17" max="18" width="5.28515625" bestFit="1" customWidth="1"/>
    <col min="19" max="19" width="7.7109375" bestFit="1" customWidth="1"/>
    <col min="20" max="20" width="7.5703125" bestFit="1" customWidth="1"/>
    <col min="21" max="22" width="5.7109375" bestFit="1" customWidth="1"/>
    <col min="23" max="24" width="5.28515625" bestFit="1" customWidth="1"/>
    <col min="25" max="25" width="10.7109375" hidden="1" customWidth="1"/>
    <col min="26" max="26" width="5.28515625" bestFit="1" customWidth="1"/>
    <col min="27" max="27" width="5.28515625" customWidth="1"/>
    <col min="28" max="28" width="4.7109375" bestFit="1" customWidth="1"/>
    <col min="29" max="29" width="4.7109375" customWidth="1"/>
    <col min="30" max="30" width="8.28515625" hidden="1" customWidth="1"/>
    <col min="31" max="33" width="8.28515625" customWidth="1"/>
    <col min="34" max="34" width="9.140625" customWidth="1"/>
    <col min="35" max="35" width="8.140625" bestFit="1" customWidth="1"/>
    <col min="38" max="38" width="8" bestFit="1" customWidth="1"/>
    <col min="39" max="39" width="8.28515625" bestFit="1" customWidth="1"/>
    <col min="40" max="40" width="8" bestFit="1" customWidth="1"/>
    <col min="41" max="41" width="9.140625" customWidth="1"/>
    <col min="42" max="42" width="7.7109375" bestFit="1" customWidth="1"/>
    <col min="43" max="43" width="7.7109375" customWidth="1"/>
    <col min="44" max="44" width="8.7109375" bestFit="1" customWidth="1"/>
    <col min="45" max="45" width="16" bestFit="1" customWidth="1"/>
  </cols>
  <sheetData>
    <row r="1" spans="1:45" ht="15" customHeight="1" x14ac:dyDescent="0.25">
      <c r="A1" s="69" t="s">
        <v>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</row>
    <row r="2" spans="1:45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x14ac:dyDescent="0.25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</row>
    <row r="4" spans="1:45" ht="15.75" thickBot="1" x14ac:dyDescent="0.3">
      <c r="A4" s="70"/>
      <c r="B4" s="70"/>
      <c r="C4" s="70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</row>
    <row r="5" spans="1:45" ht="59.45" customHeight="1" thickBot="1" x14ac:dyDescent="0.3">
      <c r="A5" s="80" t="s">
        <v>0</v>
      </c>
      <c r="B5" s="82" t="s">
        <v>1</v>
      </c>
      <c r="C5" s="96" t="s">
        <v>2</v>
      </c>
      <c r="D5" s="97"/>
      <c r="E5" s="84" t="s">
        <v>40</v>
      </c>
      <c r="F5" s="85"/>
      <c r="G5" s="85"/>
      <c r="H5" s="85"/>
      <c r="I5" s="86"/>
      <c r="J5" s="94" t="s">
        <v>40</v>
      </c>
      <c r="K5" s="82"/>
      <c r="L5" s="95"/>
      <c r="M5" s="87" t="s">
        <v>52</v>
      </c>
      <c r="N5" s="87"/>
      <c r="O5" s="87"/>
      <c r="P5" s="87"/>
      <c r="Q5" s="87"/>
      <c r="R5" s="88"/>
      <c r="S5" s="87" t="s">
        <v>3</v>
      </c>
      <c r="T5" s="87"/>
      <c r="U5" s="87"/>
      <c r="V5" s="87"/>
      <c r="W5" s="87"/>
      <c r="X5" s="88"/>
      <c r="Y5" s="1" t="s">
        <v>4</v>
      </c>
      <c r="Z5" s="100" t="s">
        <v>5</v>
      </c>
      <c r="AA5" s="91"/>
      <c r="AB5" s="93" t="s">
        <v>6</v>
      </c>
      <c r="AC5" s="91"/>
      <c r="AD5" s="2" t="s">
        <v>7</v>
      </c>
      <c r="AE5" s="93" t="s">
        <v>8</v>
      </c>
      <c r="AF5" s="98"/>
      <c r="AG5" s="98"/>
      <c r="AH5" s="98"/>
      <c r="AI5" s="99"/>
      <c r="AJ5" s="89" t="s">
        <v>9</v>
      </c>
      <c r="AK5" s="80" t="s">
        <v>49</v>
      </c>
      <c r="AL5" s="89" t="s">
        <v>10</v>
      </c>
      <c r="AM5" s="89" t="s">
        <v>11</v>
      </c>
      <c r="AN5" s="91" t="s">
        <v>12</v>
      </c>
      <c r="AO5" s="91"/>
      <c r="AP5" s="92"/>
      <c r="AQ5" s="93"/>
      <c r="AR5" s="93"/>
      <c r="AS5" s="78" t="s">
        <v>13</v>
      </c>
    </row>
    <row r="6" spans="1:45" ht="51.75" thickBot="1" x14ac:dyDescent="0.3">
      <c r="A6" s="81"/>
      <c r="B6" s="83"/>
      <c r="C6" s="43" t="s">
        <v>14</v>
      </c>
      <c r="D6" s="43" t="s">
        <v>63</v>
      </c>
      <c r="E6" s="44" t="s">
        <v>15</v>
      </c>
      <c r="F6" s="45" t="s">
        <v>54</v>
      </c>
      <c r="G6" s="45" t="s">
        <v>53</v>
      </c>
      <c r="H6" s="45" t="s">
        <v>16</v>
      </c>
      <c r="I6" s="56" t="s">
        <v>17</v>
      </c>
      <c r="J6" s="47" t="s">
        <v>61</v>
      </c>
      <c r="K6" s="59" t="s">
        <v>64</v>
      </c>
      <c r="L6" s="46" t="s">
        <v>62</v>
      </c>
      <c r="M6" s="3" t="s">
        <v>18</v>
      </c>
      <c r="N6" s="7" t="s">
        <v>19</v>
      </c>
      <c r="O6" s="4" t="s">
        <v>20</v>
      </c>
      <c r="P6" s="4" t="s">
        <v>21</v>
      </c>
      <c r="Q6" s="4" t="s">
        <v>22</v>
      </c>
      <c r="R6" s="8" t="s">
        <v>23</v>
      </c>
      <c r="S6" s="3" t="s">
        <v>18</v>
      </c>
      <c r="T6" s="7" t="s">
        <v>19</v>
      </c>
      <c r="U6" s="4" t="s">
        <v>20</v>
      </c>
      <c r="V6" s="4" t="s">
        <v>21</v>
      </c>
      <c r="W6" s="4" t="s">
        <v>22</v>
      </c>
      <c r="X6" s="8" t="s">
        <v>23</v>
      </c>
      <c r="Y6" s="9" t="s">
        <v>24</v>
      </c>
      <c r="Z6" s="6" t="s">
        <v>25</v>
      </c>
      <c r="AA6" s="3" t="s">
        <v>51</v>
      </c>
      <c r="AB6" s="4" t="s">
        <v>25</v>
      </c>
      <c r="AC6" s="5" t="s">
        <v>51</v>
      </c>
      <c r="AD6" s="5" t="s">
        <v>26</v>
      </c>
      <c r="AE6" s="5" t="s">
        <v>50</v>
      </c>
      <c r="AF6" s="5" t="s">
        <v>55</v>
      </c>
      <c r="AG6" s="5" t="s">
        <v>68</v>
      </c>
      <c r="AH6" s="5" t="s">
        <v>27</v>
      </c>
      <c r="AI6" s="8" t="s">
        <v>28</v>
      </c>
      <c r="AJ6" s="90"/>
      <c r="AK6" s="81"/>
      <c r="AL6" s="90"/>
      <c r="AM6" s="90"/>
      <c r="AN6" s="3" t="s">
        <v>29</v>
      </c>
      <c r="AO6" s="3" t="s">
        <v>30</v>
      </c>
      <c r="AP6" s="4" t="s">
        <v>31</v>
      </c>
      <c r="AQ6" s="101" t="s">
        <v>69</v>
      </c>
      <c r="AR6" s="5" t="s">
        <v>32</v>
      </c>
      <c r="AS6" s="79"/>
    </row>
    <row r="7" spans="1:45" ht="15.75" thickBot="1" x14ac:dyDescent="0.3">
      <c r="A7" s="102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0">
        <v>11</v>
      </c>
      <c r="L7" s="40">
        <v>12</v>
      </c>
      <c r="M7" s="40">
        <v>13</v>
      </c>
      <c r="N7" s="40">
        <v>14</v>
      </c>
      <c r="O7" s="40">
        <v>15</v>
      </c>
      <c r="P7" s="40">
        <v>16</v>
      </c>
      <c r="Q7" s="40">
        <v>17</v>
      </c>
      <c r="R7" s="40">
        <v>18</v>
      </c>
      <c r="S7" s="40">
        <v>19</v>
      </c>
      <c r="T7" s="40">
        <v>20</v>
      </c>
      <c r="U7" s="40">
        <v>21</v>
      </c>
      <c r="V7" s="40">
        <v>22</v>
      </c>
      <c r="W7" s="40">
        <v>23</v>
      </c>
      <c r="X7" s="40">
        <v>24</v>
      </c>
      <c r="Y7" s="40">
        <v>25</v>
      </c>
      <c r="Z7" s="40">
        <v>26</v>
      </c>
      <c r="AA7" s="40">
        <v>27</v>
      </c>
      <c r="AB7" s="40">
        <v>28</v>
      </c>
      <c r="AC7" s="40">
        <v>29</v>
      </c>
      <c r="AD7" s="40">
        <v>30</v>
      </c>
      <c r="AE7" s="40">
        <v>31</v>
      </c>
      <c r="AF7" s="40">
        <v>32</v>
      </c>
      <c r="AG7" s="40"/>
      <c r="AH7" s="40">
        <v>33</v>
      </c>
      <c r="AI7" s="40">
        <v>34</v>
      </c>
      <c r="AJ7" s="40">
        <v>35</v>
      </c>
      <c r="AK7" s="40">
        <v>36</v>
      </c>
      <c r="AL7" s="40">
        <v>37</v>
      </c>
      <c r="AM7" s="40">
        <v>38</v>
      </c>
      <c r="AN7" s="40">
        <v>39</v>
      </c>
      <c r="AO7" s="40">
        <v>40</v>
      </c>
      <c r="AP7" s="40">
        <v>41</v>
      </c>
      <c r="AQ7" s="40"/>
      <c r="AR7" s="40">
        <v>42</v>
      </c>
      <c r="AS7" s="103">
        <v>43</v>
      </c>
    </row>
    <row r="8" spans="1:45" ht="15.75" thickBot="1" x14ac:dyDescent="0.3">
      <c r="A8" s="71" t="s">
        <v>41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3"/>
    </row>
    <row r="9" spans="1:45" ht="15.75" thickBot="1" x14ac:dyDescent="0.3">
      <c r="A9" s="74" t="s">
        <v>66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75"/>
    </row>
    <row r="10" spans="1:45" ht="51" x14ac:dyDescent="0.25">
      <c r="A10" s="33">
        <v>1</v>
      </c>
      <c r="B10" s="53">
        <v>3</v>
      </c>
      <c r="C10" s="10"/>
      <c r="D10" s="10">
        <v>1</v>
      </c>
      <c r="E10" s="10"/>
      <c r="F10" s="10"/>
      <c r="G10" s="10"/>
      <c r="H10" s="10"/>
      <c r="I10" s="10"/>
      <c r="J10" s="10"/>
      <c r="K10" s="10"/>
      <c r="L10" s="10">
        <v>1</v>
      </c>
      <c r="M10" s="10">
        <v>1.5</v>
      </c>
      <c r="N10" s="11"/>
      <c r="O10" s="10"/>
      <c r="P10" s="11"/>
      <c r="Q10" s="10">
        <f>M10</f>
        <v>1.5</v>
      </c>
      <c r="R10" s="10"/>
      <c r="S10" s="10"/>
      <c r="T10" s="11"/>
      <c r="U10" s="10"/>
      <c r="V10" s="11"/>
      <c r="W10" s="10"/>
      <c r="X10" s="10"/>
      <c r="Y10" s="10"/>
      <c r="Z10" s="10"/>
      <c r="AA10" s="10">
        <v>1</v>
      </c>
      <c r="AB10" s="10"/>
      <c r="AC10" s="10">
        <v>2</v>
      </c>
      <c r="AD10" s="10"/>
      <c r="AE10" s="10"/>
      <c r="AF10" s="10"/>
      <c r="AG10" s="10">
        <v>1</v>
      </c>
      <c r="AH10" s="10"/>
      <c r="AI10" s="10"/>
      <c r="AJ10" s="10"/>
      <c r="AK10" s="10">
        <v>1</v>
      </c>
      <c r="AL10" s="11">
        <f>M10*1.1</f>
        <v>1.6500000000000001</v>
      </c>
      <c r="AM10" s="11">
        <f>M10*1.1</f>
        <v>1.6500000000000001</v>
      </c>
      <c r="AN10" s="10"/>
      <c r="AO10" s="10"/>
      <c r="AP10" s="10"/>
      <c r="AQ10" s="10"/>
      <c r="AR10" s="48">
        <v>1</v>
      </c>
      <c r="AS10" s="24" t="s">
        <v>42</v>
      </c>
    </row>
    <row r="11" spans="1:45" ht="15.75" thickBot="1" x14ac:dyDescent="0.3">
      <c r="A11" s="104" t="s">
        <v>33</v>
      </c>
      <c r="B11" s="76"/>
      <c r="C11" s="12">
        <f t="shared" ref="C11:AR11" si="0">SUM(C10:C10)</f>
        <v>0</v>
      </c>
      <c r="D11" s="12">
        <f t="shared" si="0"/>
        <v>1</v>
      </c>
      <c r="E11" s="12">
        <f t="shared" si="0"/>
        <v>0</v>
      </c>
      <c r="F11" s="12">
        <f t="shared" si="0"/>
        <v>0</v>
      </c>
      <c r="G11" s="12">
        <f t="shared" si="0"/>
        <v>0</v>
      </c>
      <c r="H11" s="12">
        <f t="shared" si="0"/>
        <v>0</v>
      </c>
      <c r="I11" s="12">
        <f t="shared" si="0"/>
        <v>0</v>
      </c>
      <c r="J11" s="12">
        <f t="shared" si="0"/>
        <v>0</v>
      </c>
      <c r="K11" s="12">
        <f t="shared" si="0"/>
        <v>0</v>
      </c>
      <c r="L11" s="12">
        <f t="shared" si="0"/>
        <v>1</v>
      </c>
      <c r="M11" s="12">
        <f t="shared" si="0"/>
        <v>1.5</v>
      </c>
      <c r="N11" s="12">
        <f t="shared" si="0"/>
        <v>0</v>
      </c>
      <c r="O11" s="12">
        <f t="shared" si="0"/>
        <v>0</v>
      </c>
      <c r="P11" s="12">
        <f t="shared" si="0"/>
        <v>0</v>
      </c>
      <c r="Q11" s="12">
        <f t="shared" si="0"/>
        <v>1.5</v>
      </c>
      <c r="R11" s="12">
        <f t="shared" si="0"/>
        <v>0</v>
      </c>
      <c r="S11" s="12">
        <f t="shared" si="0"/>
        <v>0</v>
      </c>
      <c r="T11" s="12">
        <f t="shared" si="0"/>
        <v>0</v>
      </c>
      <c r="U11" s="12">
        <f t="shared" si="0"/>
        <v>0</v>
      </c>
      <c r="V11" s="12">
        <f t="shared" si="0"/>
        <v>0</v>
      </c>
      <c r="W11" s="12">
        <f t="shared" si="0"/>
        <v>0</v>
      </c>
      <c r="X11" s="12">
        <f t="shared" si="0"/>
        <v>0</v>
      </c>
      <c r="Y11" s="12">
        <f t="shared" si="0"/>
        <v>0</v>
      </c>
      <c r="Z11" s="12">
        <f t="shared" si="0"/>
        <v>0</v>
      </c>
      <c r="AA11" s="12">
        <f t="shared" si="0"/>
        <v>1</v>
      </c>
      <c r="AB11" s="12">
        <f t="shared" si="0"/>
        <v>0</v>
      </c>
      <c r="AC11" s="12">
        <f t="shared" si="0"/>
        <v>2</v>
      </c>
      <c r="AD11" s="12">
        <f t="shared" si="0"/>
        <v>0</v>
      </c>
      <c r="AE11" s="12">
        <f t="shared" si="0"/>
        <v>0</v>
      </c>
      <c r="AF11" s="12">
        <f t="shared" si="0"/>
        <v>0</v>
      </c>
      <c r="AG11" s="12">
        <f t="shared" si="0"/>
        <v>1</v>
      </c>
      <c r="AH11" s="12">
        <f t="shared" si="0"/>
        <v>0</v>
      </c>
      <c r="AI11" s="12">
        <f t="shared" si="0"/>
        <v>0</v>
      </c>
      <c r="AJ11" s="12">
        <f t="shared" si="0"/>
        <v>0</v>
      </c>
      <c r="AK11" s="12">
        <f t="shared" si="0"/>
        <v>1</v>
      </c>
      <c r="AL11" s="12">
        <f t="shared" si="0"/>
        <v>1.6500000000000001</v>
      </c>
      <c r="AM11" s="12">
        <f t="shared" si="0"/>
        <v>1.6500000000000001</v>
      </c>
      <c r="AN11" s="12">
        <f t="shared" si="0"/>
        <v>0</v>
      </c>
      <c r="AO11" s="12">
        <f t="shared" si="0"/>
        <v>0</v>
      </c>
      <c r="AP11" s="12">
        <f t="shared" si="0"/>
        <v>0</v>
      </c>
      <c r="AQ11" s="12">
        <f t="shared" si="0"/>
        <v>0</v>
      </c>
      <c r="AR11" s="112">
        <f t="shared" si="0"/>
        <v>1</v>
      </c>
      <c r="AS11" s="22"/>
    </row>
    <row r="12" spans="1:45" ht="15.75" thickBot="1" x14ac:dyDescent="0.3">
      <c r="A12" s="105" t="s">
        <v>43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113"/>
    </row>
    <row r="13" spans="1:45" x14ac:dyDescent="0.25">
      <c r="A13" s="33">
        <v>2</v>
      </c>
      <c r="B13" s="53">
        <v>13</v>
      </c>
      <c r="C13" s="10">
        <v>1</v>
      </c>
      <c r="D13" s="10"/>
      <c r="E13" s="10"/>
      <c r="F13" s="10"/>
      <c r="G13" s="10"/>
      <c r="H13" s="10"/>
      <c r="I13" s="10">
        <v>1</v>
      </c>
      <c r="J13" s="10"/>
      <c r="K13" s="10"/>
      <c r="L13" s="10"/>
      <c r="M13" s="10"/>
      <c r="N13" s="11"/>
      <c r="O13" s="10"/>
      <c r="P13" s="11"/>
      <c r="Q13" s="10"/>
      <c r="R13" s="10"/>
      <c r="S13" s="10">
        <v>15</v>
      </c>
      <c r="T13" s="11">
        <v>11.5</v>
      </c>
      <c r="U13" s="10"/>
      <c r="V13" s="11">
        <f>S13-W13-T13</f>
        <v>1</v>
      </c>
      <c r="W13" s="10">
        <v>2.5</v>
      </c>
      <c r="X13" s="10"/>
      <c r="Y13" s="10"/>
      <c r="Z13" s="10">
        <v>1</v>
      </c>
      <c r="AA13" s="10"/>
      <c r="AB13" s="10">
        <v>2</v>
      </c>
      <c r="AC13" s="10"/>
      <c r="AD13" s="10"/>
      <c r="AE13" s="10"/>
      <c r="AF13" s="10"/>
      <c r="AG13" s="10"/>
      <c r="AH13" s="10"/>
      <c r="AI13" s="10">
        <v>1</v>
      </c>
      <c r="AJ13" s="10">
        <v>1</v>
      </c>
      <c r="AK13" s="10"/>
      <c r="AL13" s="11">
        <f>S13*1.1</f>
        <v>16.5</v>
      </c>
      <c r="AM13" s="11">
        <f>S13*1.1</f>
        <v>16.5</v>
      </c>
      <c r="AN13" s="10"/>
      <c r="AO13" s="10"/>
      <c r="AP13" s="10">
        <v>11.5</v>
      </c>
      <c r="AQ13" s="10"/>
      <c r="AR13" s="48">
        <v>2</v>
      </c>
      <c r="AS13" s="24" t="s">
        <v>39</v>
      </c>
    </row>
    <row r="14" spans="1:45" x14ac:dyDescent="0.25">
      <c r="A14" s="33">
        <v>3</v>
      </c>
      <c r="B14" s="53" t="s">
        <v>44</v>
      </c>
      <c r="C14" s="10">
        <v>1</v>
      </c>
      <c r="D14" s="10"/>
      <c r="E14" s="10"/>
      <c r="F14" s="10"/>
      <c r="G14" s="10"/>
      <c r="H14" s="10"/>
      <c r="I14" s="10">
        <v>1</v>
      </c>
      <c r="J14" s="10"/>
      <c r="K14" s="10"/>
      <c r="L14" s="10"/>
      <c r="M14" s="10"/>
      <c r="N14" s="11"/>
      <c r="O14" s="10"/>
      <c r="P14" s="11"/>
      <c r="Q14" s="10"/>
      <c r="R14" s="10"/>
      <c r="S14" s="10">
        <v>15.5</v>
      </c>
      <c r="T14" s="11">
        <v>12</v>
      </c>
      <c r="U14" s="10"/>
      <c r="V14" s="11">
        <f>S14-W14-T14</f>
        <v>1.5</v>
      </c>
      <c r="W14" s="10">
        <v>2</v>
      </c>
      <c r="X14" s="10"/>
      <c r="Y14" s="10"/>
      <c r="Z14" s="10">
        <v>1</v>
      </c>
      <c r="AA14" s="10"/>
      <c r="AB14" s="10">
        <v>2</v>
      </c>
      <c r="AC14" s="10"/>
      <c r="AD14" s="10"/>
      <c r="AE14" s="10"/>
      <c r="AF14" s="10"/>
      <c r="AG14" s="10"/>
      <c r="AH14" s="10"/>
      <c r="AI14" s="10">
        <v>1</v>
      </c>
      <c r="AJ14" s="10">
        <v>1</v>
      </c>
      <c r="AK14" s="10"/>
      <c r="AL14" s="11">
        <f>S14*1.1</f>
        <v>17.05</v>
      </c>
      <c r="AM14" s="11">
        <f>S14*1.1</f>
        <v>17.05</v>
      </c>
      <c r="AN14" s="10"/>
      <c r="AO14" s="10"/>
      <c r="AP14" s="10">
        <v>12</v>
      </c>
      <c r="AQ14" s="10"/>
      <c r="AR14" s="48">
        <v>2</v>
      </c>
      <c r="AS14" s="38" t="s">
        <v>34</v>
      </c>
    </row>
    <row r="15" spans="1:45" ht="15.75" thickBot="1" x14ac:dyDescent="0.3">
      <c r="A15" s="104" t="s">
        <v>33</v>
      </c>
      <c r="B15" s="76"/>
      <c r="C15" s="12">
        <f>SUM(C13:C14)</f>
        <v>2</v>
      </c>
      <c r="D15" s="12">
        <f t="shared" ref="D15:AR15" si="1">SUM(D13:D14)</f>
        <v>0</v>
      </c>
      <c r="E15" s="12">
        <f t="shared" si="1"/>
        <v>0</v>
      </c>
      <c r="F15" s="12">
        <f t="shared" si="1"/>
        <v>0</v>
      </c>
      <c r="G15" s="12">
        <f t="shared" si="1"/>
        <v>0</v>
      </c>
      <c r="H15" s="12">
        <f t="shared" si="1"/>
        <v>0</v>
      </c>
      <c r="I15" s="12">
        <f t="shared" si="1"/>
        <v>2</v>
      </c>
      <c r="J15" s="12">
        <f t="shared" si="1"/>
        <v>0</v>
      </c>
      <c r="K15" s="12">
        <f t="shared" si="1"/>
        <v>0</v>
      </c>
      <c r="L15" s="12">
        <f t="shared" si="1"/>
        <v>0</v>
      </c>
      <c r="M15" s="12">
        <f t="shared" si="1"/>
        <v>0</v>
      </c>
      <c r="N15" s="12">
        <f t="shared" si="1"/>
        <v>0</v>
      </c>
      <c r="O15" s="12">
        <f t="shared" si="1"/>
        <v>0</v>
      </c>
      <c r="P15" s="12">
        <f t="shared" si="1"/>
        <v>0</v>
      </c>
      <c r="Q15" s="12">
        <f t="shared" si="1"/>
        <v>0</v>
      </c>
      <c r="R15" s="12">
        <f t="shared" si="1"/>
        <v>0</v>
      </c>
      <c r="S15" s="12">
        <f t="shared" si="1"/>
        <v>30.5</v>
      </c>
      <c r="T15" s="12">
        <f t="shared" si="1"/>
        <v>23.5</v>
      </c>
      <c r="U15" s="12">
        <f t="shared" si="1"/>
        <v>0</v>
      </c>
      <c r="V15" s="12">
        <f t="shared" si="1"/>
        <v>2.5</v>
      </c>
      <c r="W15" s="12">
        <f t="shared" si="1"/>
        <v>4.5</v>
      </c>
      <c r="X15" s="12">
        <f t="shared" si="1"/>
        <v>0</v>
      </c>
      <c r="Y15" s="12">
        <f t="shared" si="1"/>
        <v>0</v>
      </c>
      <c r="Z15" s="12">
        <f t="shared" si="1"/>
        <v>2</v>
      </c>
      <c r="AA15" s="12">
        <f t="shared" si="1"/>
        <v>0</v>
      </c>
      <c r="AB15" s="12">
        <f t="shared" si="1"/>
        <v>4</v>
      </c>
      <c r="AC15" s="12">
        <f t="shared" si="1"/>
        <v>0</v>
      </c>
      <c r="AD15" s="12">
        <f t="shared" si="1"/>
        <v>0</v>
      </c>
      <c r="AE15" s="12">
        <f t="shared" si="1"/>
        <v>0</v>
      </c>
      <c r="AF15" s="12">
        <f t="shared" si="1"/>
        <v>0</v>
      </c>
      <c r="AG15" s="12">
        <f t="shared" si="1"/>
        <v>0</v>
      </c>
      <c r="AH15" s="12">
        <f t="shared" si="1"/>
        <v>0</v>
      </c>
      <c r="AI15" s="12">
        <f t="shared" si="1"/>
        <v>2</v>
      </c>
      <c r="AJ15" s="12">
        <f t="shared" si="1"/>
        <v>2</v>
      </c>
      <c r="AK15" s="12">
        <f t="shared" si="1"/>
        <v>0</v>
      </c>
      <c r="AL15" s="12">
        <f t="shared" si="1"/>
        <v>33.549999999999997</v>
      </c>
      <c r="AM15" s="12">
        <f t="shared" si="1"/>
        <v>33.549999999999997</v>
      </c>
      <c r="AN15" s="12">
        <f t="shared" si="1"/>
        <v>0</v>
      </c>
      <c r="AO15" s="12">
        <f t="shared" si="1"/>
        <v>0</v>
      </c>
      <c r="AP15" s="12">
        <f t="shared" si="1"/>
        <v>23.5</v>
      </c>
      <c r="AQ15" s="12">
        <f t="shared" si="1"/>
        <v>0</v>
      </c>
      <c r="AR15" s="112">
        <f t="shared" si="1"/>
        <v>4</v>
      </c>
      <c r="AS15" s="22"/>
    </row>
    <row r="16" spans="1:45" ht="15.75" thickBot="1" x14ac:dyDescent="0.3">
      <c r="A16" s="105" t="s">
        <v>45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113"/>
    </row>
    <row r="17" spans="1:45" x14ac:dyDescent="0.25">
      <c r="A17" s="33">
        <v>4</v>
      </c>
      <c r="B17" s="53" t="s">
        <v>44</v>
      </c>
      <c r="C17" s="10">
        <v>1</v>
      </c>
      <c r="D17" s="10"/>
      <c r="E17" s="10"/>
      <c r="F17" s="10"/>
      <c r="G17" s="10"/>
      <c r="H17" s="10"/>
      <c r="I17" s="10">
        <v>1</v>
      </c>
      <c r="J17" s="10"/>
      <c r="K17" s="10"/>
      <c r="L17" s="10"/>
      <c r="M17" s="10"/>
      <c r="N17" s="11"/>
      <c r="O17" s="10"/>
      <c r="P17" s="10"/>
      <c r="Q17" s="10"/>
      <c r="R17" s="10"/>
      <c r="S17" s="10">
        <v>3.5</v>
      </c>
      <c r="T17" s="11"/>
      <c r="U17" s="10"/>
      <c r="V17" s="10">
        <f>S17-W17</f>
        <v>2</v>
      </c>
      <c r="W17" s="10">
        <v>1.5</v>
      </c>
      <c r="X17" s="10"/>
      <c r="Y17" s="10"/>
      <c r="Z17" s="10">
        <v>1</v>
      </c>
      <c r="AA17" s="10"/>
      <c r="AB17" s="10">
        <v>2</v>
      </c>
      <c r="AC17" s="10"/>
      <c r="AD17" s="10"/>
      <c r="AE17" s="10"/>
      <c r="AF17" s="10"/>
      <c r="AG17" s="10"/>
      <c r="AH17" s="10"/>
      <c r="AI17" s="10">
        <v>1</v>
      </c>
      <c r="AJ17" s="10">
        <v>1</v>
      </c>
      <c r="AK17" s="10"/>
      <c r="AL17" s="11">
        <f>S17*1.1</f>
        <v>3.8500000000000005</v>
      </c>
      <c r="AM17" s="11">
        <f>S17*1.1</f>
        <v>3.8500000000000005</v>
      </c>
      <c r="AN17" s="10"/>
      <c r="AO17" s="10"/>
      <c r="AP17" s="10"/>
      <c r="AQ17" s="10"/>
      <c r="AR17" s="48">
        <v>1</v>
      </c>
      <c r="AS17" s="24" t="s">
        <v>46</v>
      </c>
    </row>
    <row r="18" spans="1:45" ht="15.75" thickBot="1" x14ac:dyDescent="0.3">
      <c r="A18" s="104" t="s">
        <v>33</v>
      </c>
      <c r="B18" s="76"/>
      <c r="C18" s="12">
        <f t="shared" ref="C18:AR18" si="2">SUM(C17:C17)</f>
        <v>1</v>
      </c>
      <c r="D18" s="12">
        <f t="shared" si="2"/>
        <v>0</v>
      </c>
      <c r="E18" s="12">
        <f t="shared" si="2"/>
        <v>0</v>
      </c>
      <c r="F18" s="12">
        <f t="shared" si="2"/>
        <v>0</v>
      </c>
      <c r="G18" s="12">
        <f t="shared" si="2"/>
        <v>0</v>
      </c>
      <c r="H18" s="12">
        <f t="shared" si="2"/>
        <v>0</v>
      </c>
      <c r="I18" s="12">
        <f t="shared" si="2"/>
        <v>1</v>
      </c>
      <c r="J18" s="12">
        <f t="shared" si="2"/>
        <v>0</v>
      </c>
      <c r="K18" s="12">
        <f t="shared" si="2"/>
        <v>0</v>
      </c>
      <c r="L18" s="12">
        <f t="shared" si="2"/>
        <v>0</v>
      </c>
      <c r="M18" s="12">
        <f t="shared" si="2"/>
        <v>0</v>
      </c>
      <c r="N18" s="12">
        <f t="shared" si="2"/>
        <v>0</v>
      </c>
      <c r="O18" s="12">
        <f t="shared" si="2"/>
        <v>0</v>
      </c>
      <c r="P18" s="12">
        <f t="shared" si="2"/>
        <v>0</v>
      </c>
      <c r="Q18" s="12">
        <f t="shared" si="2"/>
        <v>0</v>
      </c>
      <c r="R18" s="12">
        <f t="shared" si="2"/>
        <v>0</v>
      </c>
      <c r="S18" s="12">
        <f t="shared" si="2"/>
        <v>3.5</v>
      </c>
      <c r="T18" s="12">
        <f t="shared" si="2"/>
        <v>0</v>
      </c>
      <c r="U18" s="12">
        <f t="shared" si="2"/>
        <v>0</v>
      </c>
      <c r="V18" s="12">
        <f t="shared" si="2"/>
        <v>2</v>
      </c>
      <c r="W18" s="12">
        <f t="shared" si="2"/>
        <v>1.5</v>
      </c>
      <c r="X18" s="12">
        <f t="shared" si="2"/>
        <v>0</v>
      </c>
      <c r="Y18" s="12">
        <f t="shared" si="2"/>
        <v>0</v>
      </c>
      <c r="Z18" s="12">
        <f t="shared" si="2"/>
        <v>1</v>
      </c>
      <c r="AA18" s="12">
        <f t="shared" si="2"/>
        <v>0</v>
      </c>
      <c r="AB18" s="12">
        <f t="shared" si="2"/>
        <v>2</v>
      </c>
      <c r="AC18" s="12">
        <f t="shared" si="2"/>
        <v>0</v>
      </c>
      <c r="AD18" s="12">
        <f t="shared" si="2"/>
        <v>0</v>
      </c>
      <c r="AE18" s="12">
        <f t="shared" si="2"/>
        <v>0</v>
      </c>
      <c r="AF18" s="12">
        <f t="shared" si="2"/>
        <v>0</v>
      </c>
      <c r="AG18" s="12">
        <f t="shared" si="2"/>
        <v>0</v>
      </c>
      <c r="AH18" s="12">
        <f t="shared" si="2"/>
        <v>0</v>
      </c>
      <c r="AI18" s="12">
        <f t="shared" si="2"/>
        <v>1</v>
      </c>
      <c r="AJ18" s="12">
        <f t="shared" si="2"/>
        <v>1</v>
      </c>
      <c r="AK18" s="12">
        <f t="shared" si="2"/>
        <v>0</v>
      </c>
      <c r="AL18" s="12">
        <f t="shared" si="2"/>
        <v>3.8500000000000005</v>
      </c>
      <c r="AM18" s="12">
        <f t="shared" si="2"/>
        <v>3.8500000000000005</v>
      </c>
      <c r="AN18" s="12">
        <f t="shared" si="2"/>
        <v>0</v>
      </c>
      <c r="AO18" s="12">
        <f t="shared" si="2"/>
        <v>0</v>
      </c>
      <c r="AP18" s="12">
        <f t="shared" si="2"/>
        <v>0</v>
      </c>
      <c r="AQ18" s="12">
        <f t="shared" si="2"/>
        <v>0</v>
      </c>
      <c r="AR18" s="112">
        <f t="shared" si="2"/>
        <v>1</v>
      </c>
      <c r="AS18" s="22"/>
    </row>
    <row r="19" spans="1:45" ht="15.75" thickBot="1" x14ac:dyDescent="0.3">
      <c r="A19" s="105" t="s">
        <v>47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113"/>
    </row>
    <row r="20" spans="1:45" x14ac:dyDescent="0.25">
      <c r="A20" s="33">
        <v>5</v>
      </c>
      <c r="B20" s="53">
        <v>2</v>
      </c>
      <c r="C20" s="10"/>
      <c r="D20" s="10">
        <v>1</v>
      </c>
      <c r="E20" s="10"/>
      <c r="F20" s="10"/>
      <c r="G20" s="10"/>
      <c r="H20" s="10"/>
      <c r="I20" s="10"/>
      <c r="J20" s="10">
        <v>1</v>
      </c>
      <c r="K20" s="10"/>
      <c r="L20" s="10"/>
      <c r="M20" s="10">
        <v>12.5</v>
      </c>
      <c r="N20" s="11"/>
      <c r="O20" s="10"/>
      <c r="P20" s="10">
        <f>M20-Q20-R20</f>
        <v>11</v>
      </c>
      <c r="Q20" s="10">
        <v>1.5</v>
      </c>
      <c r="R20" s="10"/>
      <c r="S20" s="10"/>
      <c r="T20" s="11"/>
      <c r="U20" s="10"/>
      <c r="V20" s="10"/>
      <c r="W20" s="10"/>
      <c r="X20" s="10"/>
      <c r="Y20" s="10"/>
      <c r="Z20" s="10"/>
      <c r="AA20" s="10">
        <v>1</v>
      </c>
      <c r="AB20" s="10"/>
      <c r="AC20" s="10">
        <v>2</v>
      </c>
      <c r="AD20" s="10"/>
      <c r="AE20" s="10">
        <v>1</v>
      </c>
      <c r="AF20" s="10"/>
      <c r="AG20" s="10"/>
      <c r="AH20" s="10"/>
      <c r="AI20" s="10"/>
      <c r="AJ20" s="10"/>
      <c r="AK20" s="10">
        <v>1</v>
      </c>
      <c r="AL20" s="54">
        <f>M20*1.1</f>
        <v>13.750000000000002</v>
      </c>
      <c r="AM20" s="54">
        <f>M20*1.1</f>
        <v>13.750000000000002</v>
      </c>
      <c r="AN20" s="10"/>
      <c r="AO20" s="10"/>
      <c r="AP20" s="10"/>
      <c r="AQ20" s="10"/>
      <c r="AR20" s="48">
        <v>1</v>
      </c>
      <c r="AS20" s="24" t="s">
        <v>48</v>
      </c>
    </row>
    <row r="21" spans="1:45" x14ac:dyDescent="0.25">
      <c r="A21" s="33">
        <v>11</v>
      </c>
      <c r="B21" s="53">
        <v>4</v>
      </c>
      <c r="C21" s="10"/>
      <c r="D21" s="10">
        <v>1</v>
      </c>
      <c r="E21" s="10"/>
      <c r="F21" s="10"/>
      <c r="G21" s="10"/>
      <c r="H21" s="10"/>
      <c r="I21" s="10"/>
      <c r="J21" s="10">
        <v>1</v>
      </c>
      <c r="K21" s="10"/>
      <c r="L21" s="10"/>
      <c r="M21" s="10">
        <v>11</v>
      </c>
      <c r="N21" s="11"/>
      <c r="O21" s="10"/>
      <c r="P21" s="10">
        <f>M21-Q21-R21</f>
        <v>5</v>
      </c>
      <c r="Q21" s="10">
        <v>3</v>
      </c>
      <c r="R21" s="10">
        <v>3</v>
      </c>
      <c r="S21" s="10"/>
      <c r="T21" s="11"/>
      <c r="U21" s="10"/>
      <c r="V21" s="10"/>
      <c r="W21" s="10"/>
      <c r="X21" s="10"/>
      <c r="Y21" s="10"/>
      <c r="Z21" s="10"/>
      <c r="AA21" s="10">
        <v>1</v>
      </c>
      <c r="AB21" s="10"/>
      <c r="AC21" s="10">
        <v>2</v>
      </c>
      <c r="AD21" s="10"/>
      <c r="AE21" s="10">
        <v>1</v>
      </c>
      <c r="AF21" s="10"/>
      <c r="AG21" s="10"/>
      <c r="AH21" s="10"/>
      <c r="AI21" s="10"/>
      <c r="AJ21" s="10"/>
      <c r="AK21" s="10">
        <v>1</v>
      </c>
      <c r="AL21" s="54">
        <f>M21*1.1</f>
        <v>12.100000000000001</v>
      </c>
      <c r="AM21" s="54">
        <f>M21*1.1</f>
        <v>12.100000000000001</v>
      </c>
      <c r="AN21" s="10"/>
      <c r="AO21" s="10"/>
      <c r="AP21" s="10"/>
      <c r="AQ21" s="10"/>
      <c r="AR21" s="48">
        <v>1</v>
      </c>
      <c r="AS21" s="38" t="s">
        <v>67</v>
      </c>
    </row>
    <row r="22" spans="1:45" ht="15.75" thickBot="1" x14ac:dyDescent="0.3">
      <c r="A22" s="64" t="s">
        <v>33</v>
      </c>
      <c r="B22" s="65"/>
      <c r="C22" s="22">
        <f>SUM(C20:C21)</f>
        <v>0</v>
      </c>
      <c r="D22" s="22">
        <f t="shared" ref="D22:AR22" si="3">SUM(D20:D21)</f>
        <v>2</v>
      </c>
      <c r="E22" s="22">
        <f t="shared" si="3"/>
        <v>0</v>
      </c>
      <c r="F22" s="22">
        <f t="shared" si="3"/>
        <v>0</v>
      </c>
      <c r="G22" s="22">
        <f t="shared" si="3"/>
        <v>0</v>
      </c>
      <c r="H22" s="22">
        <f t="shared" si="3"/>
        <v>0</v>
      </c>
      <c r="I22" s="22">
        <f t="shared" si="3"/>
        <v>0</v>
      </c>
      <c r="J22" s="22">
        <f t="shared" si="3"/>
        <v>2</v>
      </c>
      <c r="K22" s="22">
        <f t="shared" si="3"/>
        <v>0</v>
      </c>
      <c r="L22" s="22">
        <f t="shared" si="3"/>
        <v>0</v>
      </c>
      <c r="M22" s="22">
        <f t="shared" si="3"/>
        <v>23.5</v>
      </c>
      <c r="N22" s="22">
        <f t="shared" si="3"/>
        <v>0</v>
      </c>
      <c r="O22" s="22">
        <f t="shared" si="3"/>
        <v>0</v>
      </c>
      <c r="P22" s="22">
        <f t="shared" si="3"/>
        <v>16</v>
      </c>
      <c r="Q22" s="22">
        <f t="shared" si="3"/>
        <v>4.5</v>
      </c>
      <c r="R22" s="22">
        <f t="shared" si="3"/>
        <v>3</v>
      </c>
      <c r="S22" s="22">
        <f t="shared" si="3"/>
        <v>0</v>
      </c>
      <c r="T22" s="22">
        <f t="shared" si="3"/>
        <v>0</v>
      </c>
      <c r="U22" s="22">
        <f t="shared" si="3"/>
        <v>0</v>
      </c>
      <c r="V22" s="22">
        <f t="shared" si="3"/>
        <v>0</v>
      </c>
      <c r="W22" s="22">
        <f t="shared" si="3"/>
        <v>0</v>
      </c>
      <c r="X22" s="22">
        <f t="shared" si="3"/>
        <v>0</v>
      </c>
      <c r="Y22" s="22">
        <f t="shared" si="3"/>
        <v>0</v>
      </c>
      <c r="Z22" s="22">
        <f t="shared" si="3"/>
        <v>0</v>
      </c>
      <c r="AA22" s="22">
        <f t="shared" si="3"/>
        <v>2</v>
      </c>
      <c r="AB22" s="22">
        <f t="shared" si="3"/>
        <v>0</v>
      </c>
      <c r="AC22" s="22">
        <f t="shared" si="3"/>
        <v>4</v>
      </c>
      <c r="AD22" s="22">
        <f t="shared" si="3"/>
        <v>0</v>
      </c>
      <c r="AE22" s="22">
        <f t="shared" si="3"/>
        <v>2</v>
      </c>
      <c r="AF22" s="22">
        <f t="shared" si="3"/>
        <v>0</v>
      </c>
      <c r="AG22" s="22">
        <f t="shared" si="3"/>
        <v>0</v>
      </c>
      <c r="AH22" s="22">
        <f t="shared" si="3"/>
        <v>0</v>
      </c>
      <c r="AI22" s="22">
        <f t="shared" si="3"/>
        <v>0</v>
      </c>
      <c r="AJ22" s="22">
        <f t="shared" si="3"/>
        <v>0</v>
      </c>
      <c r="AK22" s="22">
        <f t="shared" si="3"/>
        <v>2</v>
      </c>
      <c r="AL22" s="22">
        <f t="shared" si="3"/>
        <v>25.85</v>
      </c>
      <c r="AM22" s="22">
        <f t="shared" si="3"/>
        <v>25.85</v>
      </c>
      <c r="AN22" s="22">
        <f t="shared" si="3"/>
        <v>0</v>
      </c>
      <c r="AO22" s="22">
        <f t="shared" si="3"/>
        <v>0</v>
      </c>
      <c r="AP22" s="22">
        <f t="shared" si="3"/>
        <v>0</v>
      </c>
      <c r="AQ22" s="22">
        <f t="shared" si="3"/>
        <v>0</v>
      </c>
      <c r="AR22" s="114">
        <f t="shared" si="3"/>
        <v>2</v>
      </c>
      <c r="AS22" s="22"/>
    </row>
    <row r="23" spans="1:45" ht="15.75" thickBot="1" x14ac:dyDescent="0.3">
      <c r="A23" s="61" t="s">
        <v>59</v>
      </c>
      <c r="B23" s="62"/>
      <c r="C23" s="62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3"/>
    </row>
    <row r="24" spans="1:45" x14ac:dyDescent="0.25">
      <c r="A24" s="14">
        <v>6</v>
      </c>
      <c r="B24" s="25">
        <v>2</v>
      </c>
      <c r="C24" s="21"/>
      <c r="D24" s="57">
        <v>1</v>
      </c>
      <c r="E24" s="14"/>
      <c r="F24" s="15"/>
      <c r="G24" s="15"/>
      <c r="H24" s="15"/>
      <c r="I24" s="15"/>
      <c r="J24" s="16"/>
      <c r="K24" s="50"/>
      <c r="L24" s="50">
        <v>1</v>
      </c>
      <c r="M24" s="18">
        <v>20</v>
      </c>
      <c r="N24" s="19">
        <v>14</v>
      </c>
      <c r="O24" s="15"/>
      <c r="P24" s="19">
        <f>M24-Q24-N24</f>
        <v>4.5</v>
      </c>
      <c r="Q24" s="15">
        <v>1.5</v>
      </c>
      <c r="R24" s="16"/>
      <c r="S24" s="18"/>
      <c r="T24" s="18"/>
      <c r="U24" s="18"/>
      <c r="V24" s="18"/>
      <c r="W24" s="18"/>
      <c r="X24" s="16"/>
      <c r="Y24" s="21"/>
      <c r="Z24" s="14"/>
      <c r="AA24" s="18">
        <v>1</v>
      </c>
      <c r="AB24" s="15"/>
      <c r="AC24" s="15">
        <v>2</v>
      </c>
      <c r="AD24" s="15"/>
      <c r="AE24" s="15"/>
      <c r="AF24" s="15"/>
      <c r="AG24" s="15"/>
      <c r="AH24" s="15">
        <v>1</v>
      </c>
      <c r="AI24" s="16"/>
      <c r="AJ24" s="21"/>
      <c r="AK24" s="21">
        <v>1</v>
      </c>
      <c r="AL24" s="23">
        <f>S24*1.1</f>
        <v>0</v>
      </c>
      <c r="AM24" s="23">
        <f>S24*1.1</f>
        <v>0</v>
      </c>
      <c r="AN24" s="14"/>
      <c r="AO24" s="15"/>
      <c r="AP24" s="19"/>
      <c r="AQ24" s="60">
        <f>N24</f>
        <v>14</v>
      </c>
      <c r="AR24" s="16">
        <v>2</v>
      </c>
      <c r="AS24" s="107" t="s">
        <v>38</v>
      </c>
    </row>
    <row r="25" spans="1:45" ht="15.75" thickBot="1" x14ac:dyDescent="0.3">
      <c r="A25" s="64" t="s">
        <v>33</v>
      </c>
      <c r="B25" s="65"/>
      <c r="C25" s="22">
        <f t="shared" ref="C25:AR25" si="4">SUM(C24:C24)</f>
        <v>0</v>
      </c>
      <c r="D25" s="22">
        <f t="shared" si="4"/>
        <v>1</v>
      </c>
      <c r="E25" s="22">
        <f t="shared" si="4"/>
        <v>0</v>
      </c>
      <c r="F25" s="22">
        <f t="shared" si="4"/>
        <v>0</v>
      </c>
      <c r="G25" s="22">
        <f t="shared" si="4"/>
        <v>0</v>
      </c>
      <c r="H25" s="22">
        <f t="shared" si="4"/>
        <v>0</v>
      </c>
      <c r="I25" s="22">
        <f t="shared" si="4"/>
        <v>0</v>
      </c>
      <c r="J25" s="22">
        <f t="shared" si="4"/>
        <v>0</v>
      </c>
      <c r="K25" s="22">
        <f t="shared" si="4"/>
        <v>0</v>
      </c>
      <c r="L25" s="22">
        <f t="shared" si="4"/>
        <v>1</v>
      </c>
      <c r="M25" s="22">
        <f t="shared" si="4"/>
        <v>20</v>
      </c>
      <c r="N25" s="22">
        <f t="shared" si="4"/>
        <v>14</v>
      </c>
      <c r="O25" s="22">
        <f t="shared" si="4"/>
        <v>0</v>
      </c>
      <c r="P25" s="22">
        <f t="shared" si="4"/>
        <v>4.5</v>
      </c>
      <c r="Q25" s="22">
        <f t="shared" si="4"/>
        <v>1.5</v>
      </c>
      <c r="R25" s="22">
        <f t="shared" si="4"/>
        <v>0</v>
      </c>
      <c r="S25" s="22">
        <f t="shared" si="4"/>
        <v>0</v>
      </c>
      <c r="T25" s="22">
        <f t="shared" si="4"/>
        <v>0</v>
      </c>
      <c r="U25" s="22">
        <f t="shared" si="4"/>
        <v>0</v>
      </c>
      <c r="V25" s="22">
        <f t="shared" si="4"/>
        <v>0</v>
      </c>
      <c r="W25" s="22">
        <f t="shared" si="4"/>
        <v>0</v>
      </c>
      <c r="X25" s="22">
        <f t="shared" si="4"/>
        <v>0</v>
      </c>
      <c r="Y25" s="22">
        <f t="shared" si="4"/>
        <v>0</v>
      </c>
      <c r="Z25" s="22">
        <f t="shared" si="4"/>
        <v>0</v>
      </c>
      <c r="AA25" s="22">
        <f t="shared" si="4"/>
        <v>1</v>
      </c>
      <c r="AB25" s="22">
        <f t="shared" si="4"/>
        <v>0</v>
      </c>
      <c r="AC25" s="22">
        <f t="shared" si="4"/>
        <v>2</v>
      </c>
      <c r="AD25" s="22">
        <f t="shared" si="4"/>
        <v>0</v>
      </c>
      <c r="AE25" s="22">
        <f t="shared" si="4"/>
        <v>0</v>
      </c>
      <c r="AF25" s="22">
        <f t="shared" si="4"/>
        <v>0</v>
      </c>
      <c r="AG25" s="22">
        <f t="shared" si="4"/>
        <v>0</v>
      </c>
      <c r="AH25" s="22">
        <f t="shared" si="4"/>
        <v>1</v>
      </c>
      <c r="AI25" s="22">
        <f t="shared" si="4"/>
        <v>0</v>
      </c>
      <c r="AJ25" s="22">
        <f t="shared" si="4"/>
        <v>0</v>
      </c>
      <c r="AK25" s="22">
        <f t="shared" si="4"/>
        <v>1</v>
      </c>
      <c r="AL25" s="22">
        <f t="shared" si="4"/>
        <v>0</v>
      </c>
      <c r="AM25" s="22">
        <f t="shared" si="4"/>
        <v>0</v>
      </c>
      <c r="AN25" s="22">
        <f t="shared" si="4"/>
        <v>0</v>
      </c>
      <c r="AO25" s="22">
        <f t="shared" si="4"/>
        <v>0</v>
      </c>
      <c r="AP25" s="22">
        <f t="shared" si="4"/>
        <v>0</v>
      </c>
      <c r="AQ25" s="22">
        <f t="shared" si="4"/>
        <v>14</v>
      </c>
      <c r="AR25" s="22">
        <f t="shared" si="4"/>
        <v>2</v>
      </c>
      <c r="AS25" s="108"/>
    </row>
    <row r="26" spans="1:45" ht="15.75" thickBot="1" x14ac:dyDescent="0.3">
      <c r="A26" s="61" t="s">
        <v>56</v>
      </c>
      <c r="B26" s="62"/>
      <c r="C26" s="62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3"/>
    </row>
    <row r="27" spans="1:45" ht="25.5" x14ac:dyDescent="0.25">
      <c r="A27" s="14">
        <v>7</v>
      </c>
      <c r="B27" s="32">
        <v>2</v>
      </c>
      <c r="C27" s="21">
        <v>1</v>
      </c>
      <c r="D27" s="57"/>
      <c r="E27" s="14"/>
      <c r="F27" s="55"/>
      <c r="G27" s="15">
        <v>1</v>
      </c>
      <c r="H27" s="30"/>
      <c r="I27" s="30"/>
      <c r="J27" s="20"/>
      <c r="K27" s="51"/>
      <c r="L27" s="51"/>
      <c r="M27" s="41"/>
      <c r="N27" s="29"/>
      <c r="O27" s="27"/>
      <c r="P27" s="30"/>
      <c r="Q27" s="30"/>
      <c r="R27" s="20"/>
      <c r="S27" s="41">
        <v>4.5</v>
      </c>
      <c r="T27" s="29"/>
      <c r="U27" s="27"/>
      <c r="V27" s="30"/>
      <c r="W27" s="30">
        <v>4.5</v>
      </c>
      <c r="X27" s="20"/>
      <c r="Y27" s="24"/>
      <c r="Z27" s="14">
        <v>1</v>
      </c>
      <c r="AA27" s="18"/>
      <c r="AB27" s="15">
        <v>2</v>
      </c>
      <c r="AC27" s="15"/>
      <c r="AD27" s="15"/>
      <c r="AE27" s="15"/>
      <c r="AF27" s="15"/>
      <c r="AG27" s="15"/>
      <c r="AH27" s="15">
        <v>1</v>
      </c>
      <c r="AI27" s="16"/>
      <c r="AJ27" s="21">
        <v>1</v>
      </c>
      <c r="AK27" s="21"/>
      <c r="AL27" s="23">
        <f>S27*1.1</f>
        <v>4.95</v>
      </c>
      <c r="AM27" s="23">
        <f>S27*1.1</f>
        <v>4.95</v>
      </c>
      <c r="AN27" s="28">
        <v>2.5</v>
      </c>
      <c r="AO27" s="30"/>
      <c r="AP27" s="30">
        <v>0</v>
      </c>
      <c r="AQ27" s="49"/>
      <c r="AR27" s="20">
        <v>2</v>
      </c>
      <c r="AS27" s="107" t="s">
        <v>57</v>
      </c>
    </row>
    <row r="28" spans="1:45" ht="15.75" thickBot="1" x14ac:dyDescent="0.3">
      <c r="A28" s="64" t="s">
        <v>33</v>
      </c>
      <c r="B28" s="65"/>
      <c r="C28" s="22">
        <f t="shared" ref="C28:AR28" si="5">SUM(C27:C27)</f>
        <v>1</v>
      </c>
      <c r="D28" s="22">
        <f t="shared" si="5"/>
        <v>0</v>
      </c>
      <c r="E28" s="22">
        <f t="shared" si="5"/>
        <v>0</v>
      </c>
      <c r="F28" s="22">
        <f t="shared" si="5"/>
        <v>0</v>
      </c>
      <c r="G28" s="22">
        <f t="shared" si="5"/>
        <v>1</v>
      </c>
      <c r="H28" s="22">
        <f t="shared" si="5"/>
        <v>0</v>
      </c>
      <c r="I28" s="22">
        <f t="shared" si="5"/>
        <v>0</v>
      </c>
      <c r="J28" s="22">
        <f t="shared" si="5"/>
        <v>0</v>
      </c>
      <c r="K28" s="22">
        <f t="shared" si="5"/>
        <v>0</v>
      </c>
      <c r="L28" s="22">
        <f t="shared" si="5"/>
        <v>0</v>
      </c>
      <c r="M28" s="22">
        <f t="shared" si="5"/>
        <v>0</v>
      </c>
      <c r="N28" s="22">
        <f t="shared" si="5"/>
        <v>0</v>
      </c>
      <c r="O28" s="22">
        <f t="shared" si="5"/>
        <v>0</v>
      </c>
      <c r="P28" s="22">
        <f t="shared" si="5"/>
        <v>0</v>
      </c>
      <c r="Q28" s="22">
        <f t="shared" si="5"/>
        <v>0</v>
      </c>
      <c r="R28" s="22">
        <f t="shared" si="5"/>
        <v>0</v>
      </c>
      <c r="S28" s="22">
        <f t="shared" si="5"/>
        <v>4.5</v>
      </c>
      <c r="T28" s="22">
        <f t="shared" si="5"/>
        <v>0</v>
      </c>
      <c r="U28" s="22">
        <f t="shared" si="5"/>
        <v>0</v>
      </c>
      <c r="V28" s="22">
        <f t="shared" si="5"/>
        <v>0</v>
      </c>
      <c r="W28" s="22">
        <f t="shared" si="5"/>
        <v>4.5</v>
      </c>
      <c r="X28" s="22">
        <f t="shared" si="5"/>
        <v>0</v>
      </c>
      <c r="Y28" s="22">
        <f t="shared" si="5"/>
        <v>0</v>
      </c>
      <c r="Z28" s="22">
        <f t="shared" si="5"/>
        <v>1</v>
      </c>
      <c r="AA28" s="22">
        <f t="shared" si="5"/>
        <v>0</v>
      </c>
      <c r="AB28" s="22">
        <f t="shared" si="5"/>
        <v>2</v>
      </c>
      <c r="AC28" s="22">
        <f t="shared" si="5"/>
        <v>0</v>
      </c>
      <c r="AD28" s="22">
        <f t="shared" si="5"/>
        <v>0</v>
      </c>
      <c r="AE28" s="22">
        <f t="shared" si="5"/>
        <v>0</v>
      </c>
      <c r="AF28" s="22">
        <f t="shared" si="5"/>
        <v>0</v>
      </c>
      <c r="AG28" s="22">
        <f t="shared" si="5"/>
        <v>0</v>
      </c>
      <c r="AH28" s="22">
        <f t="shared" si="5"/>
        <v>1</v>
      </c>
      <c r="AI28" s="22">
        <f t="shared" si="5"/>
        <v>0</v>
      </c>
      <c r="AJ28" s="22">
        <f t="shared" si="5"/>
        <v>1</v>
      </c>
      <c r="AK28" s="22">
        <f t="shared" si="5"/>
        <v>0</v>
      </c>
      <c r="AL28" s="22">
        <f t="shared" si="5"/>
        <v>4.95</v>
      </c>
      <c r="AM28" s="22">
        <f t="shared" si="5"/>
        <v>4.95</v>
      </c>
      <c r="AN28" s="22">
        <f t="shared" si="5"/>
        <v>2.5</v>
      </c>
      <c r="AO28" s="22">
        <f t="shared" si="5"/>
        <v>0</v>
      </c>
      <c r="AP28" s="22">
        <f t="shared" si="5"/>
        <v>0</v>
      </c>
      <c r="AQ28" s="22">
        <f t="shared" si="5"/>
        <v>0</v>
      </c>
      <c r="AR28" s="22">
        <f t="shared" si="5"/>
        <v>2</v>
      </c>
      <c r="AS28" s="22"/>
    </row>
    <row r="29" spans="1:45" ht="15.75" thickBot="1" x14ac:dyDescent="0.3">
      <c r="A29" s="109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1"/>
    </row>
    <row r="30" spans="1:45" ht="15.75" thickBot="1" x14ac:dyDescent="0.3">
      <c r="A30" s="61" t="s">
        <v>58</v>
      </c>
      <c r="B30" s="62"/>
      <c r="C30" s="6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3"/>
    </row>
    <row r="31" spans="1:45" x14ac:dyDescent="0.25">
      <c r="A31" s="14">
        <v>8</v>
      </c>
      <c r="B31" s="25">
        <v>19</v>
      </c>
      <c r="C31" s="21">
        <v>1</v>
      </c>
      <c r="D31" s="57"/>
      <c r="E31" s="14"/>
      <c r="F31" s="15"/>
      <c r="G31" s="15"/>
      <c r="H31" s="15">
        <v>1</v>
      </c>
      <c r="I31" s="15"/>
      <c r="J31" s="16"/>
      <c r="K31" s="50"/>
      <c r="L31" s="50"/>
      <c r="M31" s="18"/>
      <c r="N31" s="19"/>
      <c r="O31" s="15"/>
      <c r="P31" s="15"/>
      <c r="Q31" s="15"/>
      <c r="R31" s="16"/>
      <c r="S31" s="18">
        <v>4</v>
      </c>
      <c r="T31" s="19"/>
      <c r="U31" s="15"/>
      <c r="V31" s="15">
        <f>S31-W31</f>
        <v>2.5</v>
      </c>
      <c r="W31" s="15">
        <v>1.5</v>
      </c>
      <c r="X31" s="16"/>
      <c r="Y31" s="21"/>
      <c r="Z31" s="14">
        <v>1</v>
      </c>
      <c r="AA31" s="18"/>
      <c r="AB31" s="15">
        <v>2</v>
      </c>
      <c r="AC31" s="15"/>
      <c r="AD31" s="15"/>
      <c r="AE31" s="15"/>
      <c r="AF31" s="15"/>
      <c r="AG31" s="15"/>
      <c r="AH31" s="15">
        <v>1</v>
      </c>
      <c r="AI31" s="16"/>
      <c r="AJ31" s="31">
        <v>1</v>
      </c>
      <c r="AK31" s="31"/>
      <c r="AL31" s="26">
        <f>S31*1.1</f>
        <v>4.4000000000000004</v>
      </c>
      <c r="AM31" s="26">
        <f>S31*1.1</f>
        <v>4.4000000000000004</v>
      </c>
      <c r="AN31" s="14"/>
      <c r="AO31" s="15"/>
      <c r="AP31" s="15"/>
      <c r="AQ31" s="17"/>
      <c r="AR31" s="16">
        <v>1</v>
      </c>
      <c r="AS31" s="24" t="s">
        <v>36</v>
      </c>
    </row>
    <row r="32" spans="1:45" ht="15.75" thickBot="1" x14ac:dyDescent="0.3">
      <c r="A32" s="64" t="s">
        <v>33</v>
      </c>
      <c r="B32" s="65"/>
      <c r="C32" s="22">
        <f>C31</f>
        <v>1</v>
      </c>
      <c r="D32" s="22">
        <f t="shared" ref="D32:AR32" si="6">D31</f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22">
        <f t="shared" si="6"/>
        <v>1</v>
      </c>
      <c r="I32" s="22">
        <f t="shared" si="6"/>
        <v>0</v>
      </c>
      <c r="J32" s="22">
        <f t="shared" si="6"/>
        <v>0</v>
      </c>
      <c r="K32" s="22">
        <f t="shared" si="6"/>
        <v>0</v>
      </c>
      <c r="L32" s="22">
        <f t="shared" si="6"/>
        <v>0</v>
      </c>
      <c r="M32" s="22">
        <f t="shared" si="6"/>
        <v>0</v>
      </c>
      <c r="N32" s="22">
        <f t="shared" si="6"/>
        <v>0</v>
      </c>
      <c r="O32" s="22">
        <f t="shared" si="6"/>
        <v>0</v>
      </c>
      <c r="P32" s="22">
        <f t="shared" si="6"/>
        <v>0</v>
      </c>
      <c r="Q32" s="22">
        <f t="shared" si="6"/>
        <v>0</v>
      </c>
      <c r="R32" s="22">
        <f t="shared" si="6"/>
        <v>0</v>
      </c>
      <c r="S32" s="22">
        <f t="shared" si="6"/>
        <v>4</v>
      </c>
      <c r="T32" s="22">
        <f t="shared" si="6"/>
        <v>0</v>
      </c>
      <c r="U32" s="22">
        <f t="shared" si="6"/>
        <v>0</v>
      </c>
      <c r="V32" s="22">
        <f t="shared" si="6"/>
        <v>2.5</v>
      </c>
      <c r="W32" s="22">
        <f t="shared" si="6"/>
        <v>1.5</v>
      </c>
      <c r="X32" s="22">
        <f t="shared" si="6"/>
        <v>0</v>
      </c>
      <c r="Y32" s="22">
        <f t="shared" si="6"/>
        <v>0</v>
      </c>
      <c r="Z32" s="22">
        <f t="shared" si="6"/>
        <v>1</v>
      </c>
      <c r="AA32" s="22">
        <f t="shared" si="6"/>
        <v>0</v>
      </c>
      <c r="AB32" s="22">
        <f t="shared" si="6"/>
        <v>2</v>
      </c>
      <c r="AC32" s="22">
        <f t="shared" si="6"/>
        <v>0</v>
      </c>
      <c r="AD32" s="22">
        <f t="shared" si="6"/>
        <v>0</v>
      </c>
      <c r="AE32" s="22">
        <f t="shared" si="6"/>
        <v>0</v>
      </c>
      <c r="AF32" s="22">
        <f t="shared" si="6"/>
        <v>0</v>
      </c>
      <c r="AG32" s="22">
        <f t="shared" si="6"/>
        <v>0</v>
      </c>
      <c r="AH32" s="22">
        <f t="shared" si="6"/>
        <v>1</v>
      </c>
      <c r="AI32" s="22">
        <f t="shared" si="6"/>
        <v>0</v>
      </c>
      <c r="AJ32" s="22">
        <f t="shared" si="6"/>
        <v>1</v>
      </c>
      <c r="AK32" s="22">
        <f t="shared" si="6"/>
        <v>0</v>
      </c>
      <c r="AL32" s="22">
        <f t="shared" si="6"/>
        <v>4.4000000000000004</v>
      </c>
      <c r="AM32" s="22">
        <f t="shared" si="6"/>
        <v>4.4000000000000004</v>
      </c>
      <c r="AN32" s="22">
        <f t="shared" si="6"/>
        <v>0</v>
      </c>
      <c r="AO32" s="22">
        <f t="shared" si="6"/>
        <v>0</v>
      </c>
      <c r="AP32" s="22">
        <f t="shared" si="6"/>
        <v>0</v>
      </c>
      <c r="AQ32" s="22">
        <f t="shared" si="6"/>
        <v>0</v>
      </c>
      <c r="AR32" s="22">
        <f t="shared" si="6"/>
        <v>1</v>
      </c>
      <c r="AS32" s="22"/>
    </row>
    <row r="33" spans="1:45" ht="15.75" thickBot="1" x14ac:dyDescent="0.3">
      <c r="A33" s="61" t="s">
        <v>60</v>
      </c>
      <c r="B33" s="62"/>
      <c r="C33" s="62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3"/>
    </row>
    <row r="34" spans="1:45" x14ac:dyDescent="0.25">
      <c r="A34" s="33">
        <v>9</v>
      </c>
      <c r="B34" s="34">
        <v>14</v>
      </c>
      <c r="C34" s="35">
        <v>1</v>
      </c>
      <c r="D34" s="58"/>
      <c r="E34" s="33"/>
      <c r="F34" s="10">
        <v>1</v>
      </c>
      <c r="G34" s="10"/>
      <c r="H34" s="10"/>
      <c r="I34" s="10"/>
      <c r="J34" s="36"/>
      <c r="K34" s="52"/>
      <c r="L34" s="52"/>
      <c r="M34" s="13"/>
      <c r="N34" s="11"/>
      <c r="O34" s="10"/>
      <c r="P34" s="10"/>
      <c r="Q34" s="10"/>
      <c r="R34" s="36"/>
      <c r="S34" s="13">
        <v>3.5</v>
      </c>
      <c r="T34" s="11"/>
      <c r="U34" s="10"/>
      <c r="V34" s="10"/>
      <c r="W34" s="10">
        <f>S34</f>
        <v>3.5</v>
      </c>
      <c r="X34" s="36"/>
      <c r="Y34" s="35"/>
      <c r="Z34" s="33">
        <v>1</v>
      </c>
      <c r="AA34" s="13"/>
      <c r="AB34" s="10">
        <v>2</v>
      </c>
      <c r="AC34" s="10"/>
      <c r="AD34" s="10"/>
      <c r="AE34" s="10"/>
      <c r="AF34" s="10"/>
      <c r="AG34" s="10"/>
      <c r="AH34" s="10">
        <v>1</v>
      </c>
      <c r="AI34" s="36"/>
      <c r="AJ34" s="39">
        <v>1</v>
      </c>
      <c r="AK34" s="39"/>
      <c r="AL34" s="37">
        <f>S34*1.1</f>
        <v>3.8500000000000005</v>
      </c>
      <c r="AM34" s="37">
        <f>S34*1.1</f>
        <v>3.8500000000000005</v>
      </c>
      <c r="AN34" s="33"/>
      <c r="AO34" s="10"/>
      <c r="AP34" s="10"/>
      <c r="AQ34" s="48"/>
      <c r="AR34" s="36">
        <v>1</v>
      </c>
      <c r="AS34" s="38" t="s">
        <v>35</v>
      </c>
    </row>
    <row r="35" spans="1:45" x14ac:dyDescent="0.25">
      <c r="A35" s="33">
        <v>10</v>
      </c>
      <c r="B35" s="34">
        <v>26</v>
      </c>
      <c r="C35" s="35"/>
      <c r="D35" s="58">
        <v>1</v>
      </c>
      <c r="E35" s="33"/>
      <c r="F35" s="10"/>
      <c r="G35" s="10"/>
      <c r="H35" s="10"/>
      <c r="I35" s="10"/>
      <c r="J35" s="36"/>
      <c r="K35" s="52"/>
      <c r="L35" s="52">
        <v>1</v>
      </c>
      <c r="M35" s="13">
        <v>1</v>
      </c>
      <c r="N35" s="11"/>
      <c r="O35" s="10"/>
      <c r="P35" s="10"/>
      <c r="Q35" s="10">
        <v>1</v>
      </c>
      <c r="R35" s="36"/>
      <c r="S35" s="13"/>
      <c r="T35" s="11"/>
      <c r="U35" s="10"/>
      <c r="V35" s="10"/>
      <c r="W35" s="10"/>
      <c r="X35" s="36"/>
      <c r="Y35" s="35"/>
      <c r="Z35" s="33"/>
      <c r="AA35" s="13">
        <v>1</v>
      </c>
      <c r="AB35" s="10"/>
      <c r="AC35" s="10">
        <v>2</v>
      </c>
      <c r="AD35" s="10"/>
      <c r="AE35" s="10"/>
      <c r="AF35" s="10">
        <v>1</v>
      </c>
      <c r="AG35" s="10"/>
      <c r="AH35" s="10"/>
      <c r="AI35" s="36"/>
      <c r="AJ35" s="39"/>
      <c r="AK35" s="39">
        <v>1</v>
      </c>
      <c r="AL35" s="37">
        <f>M35*1.1</f>
        <v>1.1000000000000001</v>
      </c>
      <c r="AM35" s="37">
        <f>M35*1.1</f>
        <v>1.1000000000000001</v>
      </c>
      <c r="AN35" s="33"/>
      <c r="AO35" s="10"/>
      <c r="AP35" s="10"/>
      <c r="AQ35" s="48"/>
      <c r="AR35" s="36">
        <v>1</v>
      </c>
      <c r="AS35" s="38" t="s">
        <v>65</v>
      </c>
    </row>
    <row r="36" spans="1:45" ht="15.75" thickBot="1" x14ac:dyDescent="0.3">
      <c r="A36" s="64" t="s">
        <v>33</v>
      </c>
      <c r="B36" s="65"/>
      <c r="C36" s="22">
        <f>SUM(C34+C35)</f>
        <v>1</v>
      </c>
      <c r="D36" s="22">
        <f t="shared" ref="D36:AR36" si="7">SUM(D34+D35)</f>
        <v>1</v>
      </c>
      <c r="E36" s="22">
        <f t="shared" si="7"/>
        <v>0</v>
      </c>
      <c r="F36" s="22">
        <f t="shared" si="7"/>
        <v>1</v>
      </c>
      <c r="G36" s="22">
        <f t="shared" si="7"/>
        <v>0</v>
      </c>
      <c r="H36" s="22">
        <f t="shared" si="7"/>
        <v>0</v>
      </c>
      <c r="I36" s="22">
        <f t="shared" si="7"/>
        <v>0</v>
      </c>
      <c r="J36" s="22">
        <f t="shared" si="7"/>
        <v>0</v>
      </c>
      <c r="K36" s="22">
        <f t="shared" si="7"/>
        <v>0</v>
      </c>
      <c r="L36" s="22">
        <f t="shared" si="7"/>
        <v>1</v>
      </c>
      <c r="M36" s="22">
        <f t="shared" si="7"/>
        <v>1</v>
      </c>
      <c r="N36" s="22">
        <f t="shared" si="7"/>
        <v>0</v>
      </c>
      <c r="O36" s="22">
        <f t="shared" si="7"/>
        <v>0</v>
      </c>
      <c r="P36" s="22">
        <f t="shared" si="7"/>
        <v>0</v>
      </c>
      <c r="Q36" s="22">
        <f t="shared" si="7"/>
        <v>1</v>
      </c>
      <c r="R36" s="22">
        <f t="shared" si="7"/>
        <v>0</v>
      </c>
      <c r="S36" s="22">
        <f t="shared" si="7"/>
        <v>3.5</v>
      </c>
      <c r="T36" s="22">
        <f t="shared" si="7"/>
        <v>0</v>
      </c>
      <c r="U36" s="22">
        <f t="shared" si="7"/>
        <v>0</v>
      </c>
      <c r="V36" s="22">
        <f t="shared" si="7"/>
        <v>0</v>
      </c>
      <c r="W36" s="22">
        <f t="shared" si="7"/>
        <v>3.5</v>
      </c>
      <c r="X36" s="22">
        <f t="shared" si="7"/>
        <v>0</v>
      </c>
      <c r="Y36" s="22">
        <f t="shared" si="7"/>
        <v>0</v>
      </c>
      <c r="Z36" s="22">
        <f t="shared" si="7"/>
        <v>1</v>
      </c>
      <c r="AA36" s="22">
        <f t="shared" si="7"/>
        <v>1</v>
      </c>
      <c r="AB36" s="22">
        <f t="shared" si="7"/>
        <v>2</v>
      </c>
      <c r="AC36" s="22">
        <f t="shared" si="7"/>
        <v>2</v>
      </c>
      <c r="AD36" s="22">
        <f t="shared" si="7"/>
        <v>0</v>
      </c>
      <c r="AE36" s="22">
        <f t="shared" si="7"/>
        <v>0</v>
      </c>
      <c r="AF36" s="22">
        <f t="shared" si="7"/>
        <v>1</v>
      </c>
      <c r="AG36" s="22">
        <f t="shared" si="7"/>
        <v>0</v>
      </c>
      <c r="AH36" s="22">
        <f t="shared" si="7"/>
        <v>1</v>
      </c>
      <c r="AI36" s="22">
        <f t="shared" si="7"/>
        <v>0</v>
      </c>
      <c r="AJ36" s="22">
        <f t="shared" si="7"/>
        <v>1</v>
      </c>
      <c r="AK36" s="22">
        <f t="shared" si="7"/>
        <v>1</v>
      </c>
      <c r="AL36" s="22">
        <f t="shared" si="7"/>
        <v>4.9500000000000011</v>
      </c>
      <c r="AM36" s="22">
        <f t="shared" si="7"/>
        <v>4.9500000000000011</v>
      </c>
      <c r="AN36" s="22">
        <f t="shared" si="7"/>
        <v>0</v>
      </c>
      <c r="AO36" s="22">
        <f t="shared" si="7"/>
        <v>0</v>
      </c>
      <c r="AP36" s="22">
        <f t="shared" si="7"/>
        <v>0</v>
      </c>
      <c r="AQ36" s="22">
        <f t="shared" si="7"/>
        <v>0</v>
      </c>
      <c r="AR36" s="22">
        <f t="shared" si="7"/>
        <v>2</v>
      </c>
      <c r="AS36" s="22"/>
    </row>
    <row r="40" spans="1:45" ht="15.75" thickBot="1" x14ac:dyDescent="0.3"/>
    <row r="41" spans="1:45" ht="15.75" thickBot="1" x14ac:dyDescent="0.3">
      <c r="A41" s="66" t="s">
        <v>37</v>
      </c>
      <c r="B41" s="67"/>
      <c r="C41" s="42">
        <f>C11+C15+C18+C22+C25+C28+C36+C32</f>
        <v>6</v>
      </c>
      <c r="D41" s="42">
        <f t="shared" ref="D41:AR41" si="8">D11+D15+D18+D22+D25+D28+D36+D32</f>
        <v>5</v>
      </c>
      <c r="E41" s="42">
        <f t="shared" si="8"/>
        <v>0</v>
      </c>
      <c r="F41" s="42">
        <f t="shared" si="8"/>
        <v>1</v>
      </c>
      <c r="G41" s="42">
        <f t="shared" si="8"/>
        <v>1</v>
      </c>
      <c r="H41" s="42">
        <f t="shared" si="8"/>
        <v>1</v>
      </c>
      <c r="I41" s="42">
        <f t="shared" si="8"/>
        <v>3</v>
      </c>
      <c r="J41" s="42">
        <f t="shared" si="8"/>
        <v>2</v>
      </c>
      <c r="K41" s="42">
        <f t="shared" si="8"/>
        <v>0</v>
      </c>
      <c r="L41" s="42">
        <f t="shared" si="8"/>
        <v>3</v>
      </c>
      <c r="M41" s="42">
        <f t="shared" si="8"/>
        <v>46</v>
      </c>
      <c r="N41" s="42">
        <f t="shared" si="8"/>
        <v>14</v>
      </c>
      <c r="O41" s="42">
        <f t="shared" si="8"/>
        <v>0</v>
      </c>
      <c r="P41" s="42">
        <f t="shared" si="8"/>
        <v>20.5</v>
      </c>
      <c r="Q41" s="42">
        <f t="shared" si="8"/>
        <v>8.5</v>
      </c>
      <c r="R41" s="42">
        <f t="shared" si="8"/>
        <v>3</v>
      </c>
      <c r="S41" s="42">
        <f t="shared" si="8"/>
        <v>46</v>
      </c>
      <c r="T41" s="42">
        <f t="shared" si="8"/>
        <v>23.5</v>
      </c>
      <c r="U41" s="42">
        <f t="shared" si="8"/>
        <v>0</v>
      </c>
      <c r="V41" s="42">
        <f t="shared" si="8"/>
        <v>7</v>
      </c>
      <c r="W41" s="42">
        <f t="shared" si="8"/>
        <v>15.5</v>
      </c>
      <c r="X41" s="42">
        <f t="shared" si="8"/>
        <v>0</v>
      </c>
      <c r="Y41" s="42">
        <f t="shared" si="8"/>
        <v>0</v>
      </c>
      <c r="Z41" s="42">
        <f t="shared" si="8"/>
        <v>6</v>
      </c>
      <c r="AA41" s="42">
        <f t="shared" si="8"/>
        <v>5</v>
      </c>
      <c r="AB41" s="42">
        <f t="shared" si="8"/>
        <v>12</v>
      </c>
      <c r="AC41" s="42">
        <f t="shared" si="8"/>
        <v>10</v>
      </c>
      <c r="AD41" s="42">
        <f t="shared" si="8"/>
        <v>0</v>
      </c>
      <c r="AE41" s="42">
        <f t="shared" si="8"/>
        <v>2</v>
      </c>
      <c r="AF41" s="42">
        <f t="shared" si="8"/>
        <v>1</v>
      </c>
      <c r="AG41" s="42">
        <f t="shared" si="8"/>
        <v>1</v>
      </c>
      <c r="AH41" s="42">
        <f t="shared" si="8"/>
        <v>4</v>
      </c>
      <c r="AI41" s="42">
        <f t="shared" si="8"/>
        <v>3</v>
      </c>
      <c r="AJ41" s="42">
        <f t="shared" si="8"/>
        <v>6</v>
      </c>
      <c r="AK41" s="42">
        <f t="shared" si="8"/>
        <v>5</v>
      </c>
      <c r="AL41" s="42">
        <f t="shared" si="8"/>
        <v>79.200000000000017</v>
      </c>
      <c r="AM41" s="42">
        <f t="shared" si="8"/>
        <v>79.200000000000017</v>
      </c>
      <c r="AN41" s="42">
        <f t="shared" si="8"/>
        <v>2.5</v>
      </c>
      <c r="AO41" s="42">
        <f t="shared" si="8"/>
        <v>0</v>
      </c>
      <c r="AP41" s="42">
        <f t="shared" si="8"/>
        <v>23.5</v>
      </c>
      <c r="AQ41" s="42">
        <f t="shared" si="8"/>
        <v>14</v>
      </c>
      <c r="AR41" s="42">
        <f t="shared" si="8"/>
        <v>15</v>
      </c>
    </row>
    <row r="42" spans="1:45" ht="21.75" customHeight="1" x14ac:dyDescent="0.25"/>
  </sheetData>
  <mergeCells count="35">
    <mergeCell ref="A22:B22"/>
    <mergeCell ref="A25:B25"/>
    <mergeCell ref="A15:B15"/>
    <mergeCell ref="A16:AS16"/>
    <mergeCell ref="A18:B18"/>
    <mergeCell ref="A19:AS19"/>
    <mergeCell ref="AK5:AK6"/>
    <mergeCell ref="AE5:AI5"/>
    <mergeCell ref="Z5:AA5"/>
    <mergeCell ref="AB5:AC5"/>
    <mergeCell ref="M5:R5"/>
    <mergeCell ref="A1:AS4"/>
    <mergeCell ref="A8:AS8"/>
    <mergeCell ref="A9:AS9"/>
    <mergeCell ref="A11:B11"/>
    <mergeCell ref="A12:AS12"/>
    <mergeCell ref="AS5:AS6"/>
    <mergeCell ref="A5:A6"/>
    <mergeCell ref="B5:B6"/>
    <mergeCell ref="E5:I5"/>
    <mergeCell ref="S5:X5"/>
    <mergeCell ref="AJ5:AJ6"/>
    <mergeCell ref="AL5:AL6"/>
    <mergeCell ref="AM5:AM6"/>
    <mergeCell ref="AN5:AR5"/>
    <mergeCell ref="J5:L5"/>
    <mergeCell ref="C5:D5"/>
    <mergeCell ref="A26:AS26"/>
    <mergeCell ref="A28:B28"/>
    <mergeCell ref="A23:AS23"/>
    <mergeCell ref="A41:B41"/>
    <mergeCell ref="A30:AS30"/>
    <mergeCell ref="A36:B36"/>
    <mergeCell ref="A33:AS33"/>
    <mergeCell ref="A32:B32"/>
  </mergeCells>
  <printOptions horizontalCentered="1"/>
  <pageMargins left="0.31496062992125984" right="0.31496062992125984" top="0.35433070866141736" bottom="0.35433070866141736" header="0" footer="0"/>
  <pageSetup paperSize="8" scale="4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Props1.xml><?xml version="1.0" encoding="utf-8"?>
<ds:datastoreItem xmlns:ds="http://schemas.openxmlformats.org/officeDocument/2006/customXml" ds:itemID="{631FB1AF-0B9A-4BD6-8642-8246DD231C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2645BE-A4F6-4DCD-88F1-8A0732C053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C3BD13-1628-4D70-BBB1-A56486972387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Cobadin</vt:lpstr>
      <vt:lpstr>Cobadin!Print_Titles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TUNARU</dc:creator>
  <cp:lastModifiedBy>Michelle Iancu</cp:lastModifiedBy>
  <cp:lastPrinted>2026-07-28T10:56:29Z</cp:lastPrinted>
  <dcterms:created xsi:type="dcterms:W3CDTF">2015-06-05T18:17:20Z</dcterms:created>
  <dcterms:modified xsi:type="dcterms:W3CDTF">2026-07-28T10:56:36Z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  <property fmtid="{D5CDD505-2E9C-101B-9397-08002B2CF9AE}" pid="3" name="Order">
    <vt:r8>4005600</vt:r8>
  </property>
  <property fmtid="{D5CDD505-2E9C-101B-9397-08002B2CF9AE}" pid="4" name="MediaServiceImageTags">
    <vt:lpwstr/>
  </property>
</Properties>
</file>